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CE7B88D3-69A0-436B-94A6-BDDEE8A30A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1" l="1"/>
  <c r="AA35" i="1"/>
  <c r="O12" i="1"/>
  <c r="D5" i="1"/>
  <c r="E5" i="1"/>
  <c r="F5" i="1"/>
  <c r="G5" i="1"/>
  <c r="H5" i="1"/>
  <c r="I5" i="1"/>
  <c r="J5" i="1"/>
  <c r="K5" i="1"/>
  <c r="L5" i="1"/>
  <c r="C5" i="1"/>
  <c r="D35" i="1"/>
  <c r="E35" i="1"/>
  <c r="F35" i="1"/>
  <c r="G35" i="1"/>
  <c r="H35" i="1"/>
  <c r="I35" i="1"/>
  <c r="J35" i="1"/>
  <c r="K35" i="1"/>
  <c r="L35" i="1"/>
  <c r="C35" i="1"/>
  <c r="U36" i="1" l="1"/>
  <c r="U37" i="1"/>
  <c r="U39" i="1"/>
  <c r="U35" i="1"/>
  <c r="U38" i="1" l="1"/>
  <c r="U41" i="1"/>
  <c r="U40" i="1"/>
  <c r="V37" i="1" l="1"/>
  <c r="V38" i="1"/>
  <c r="V39" i="1"/>
  <c r="V36" i="1"/>
  <c r="V40" i="1" l="1"/>
  <c r="V41" i="1"/>
  <c r="V35" i="1"/>
  <c r="W39" i="1" l="1"/>
  <c r="W38" i="1"/>
  <c r="W37" i="1"/>
  <c r="W36" i="1"/>
  <c r="W35" i="1" l="1"/>
  <c r="W41" i="1"/>
  <c r="W40" i="1"/>
  <c r="T38" i="1" l="1"/>
  <c r="T39" i="1"/>
  <c r="T36" i="1"/>
  <c r="T37" i="1"/>
  <c r="T35" i="1" l="1"/>
  <c r="T41" i="1"/>
  <c r="T40" i="1"/>
  <c r="X39" i="1" l="1"/>
  <c r="X38" i="1"/>
  <c r="X37" i="1"/>
  <c r="X36" i="1"/>
  <c r="X35" i="1" l="1"/>
  <c r="X41" i="1"/>
  <c r="X40" i="1"/>
  <c r="Q38" i="1" l="1"/>
  <c r="Q37" i="1"/>
  <c r="Q39" i="1"/>
  <c r="Q36" i="1"/>
  <c r="Q40" i="1" l="1"/>
  <c r="Q41" i="1"/>
  <c r="Q35" i="1"/>
  <c r="S37" i="1" l="1"/>
  <c r="S38" i="1"/>
  <c r="S39" i="1"/>
  <c r="S36" i="1"/>
  <c r="S41" i="1" l="1"/>
  <c r="S35" i="1"/>
  <c r="S40" i="1"/>
  <c r="P38" i="1" l="1"/>
  <c r="P37" i="1"/>
  <c r="P39" i="1"/>
  <c r="P36" i="1"/>
  <c r="P35" i="1" l="1"/>
  <c r="P40" i="1"/>
  <c r="P41" i="1"/>
  <c r="O37" i="1" l="1"/>
  <c r="O39" i="1"/>
  <c r="O36" i="1"/>
  <c r="O38" i="1"/>
  <c r="O35" i="1" l="1"/>
  <c r="O40" i="1"/>
  <c r="O41" i="1"/>
  <c r="R36" i="1" l="1"/>
  <c r="R37" i="1"/>
  <c r="R38" i="1"/>
  <c r="R39" i="1"/>
  <c r="R41" i="1" l="1"/>
  <c r="R40" i="1"/>
  <c r="R35" i="1"/>
  <c r="X42" i="1" l="1"/>
  <c r="W42" i="1"/>
  <c r="S42" i="1"/>
  <c r="R42" i="1"/>
  <c r="Q42" i="1"/>
  <c r="P42" i="1"/>
  <c r="O42" i="1"/>
  <c r="T42" i="1" l="1"/>
  <c r="U42" i="1"/>
  <c r="V42" i="1"/>
  <c r="Q5" i="1" l="1"/>
  <c r="Q65" i="1" s="1"/>
  <c r="Q50" i="1" l="1"/>
  <c r="Q80" i="1" s="1"/>
  <c r="O5" i="1" l="1"/>
  <c r="O65" i="1" s="1"/>
  <c r="O50" i="1" l="1"/>
  <c r="O80" i="1" s="1"/>
  <c r="P5" i="1" l="1"/>
  <c r="P65" i="1" s="1"/>
  <c r="P50" i="1" l="1"/>
  <c r="P80" i="1" s="1"/>
  <c r="X11" i="1" l="1"/>
  <c r="X71" i="1" s="1"/>
  <c r="X10" i="1"/>
  <c r="X70" i="1" s="1"/>
  <c r="X9" i="1"/>
  <c r="X69" i="1" s="1"/>
  <c r="X8" i="1"/>
  <c r="X68" i="1" s="1"/>
  <c r="X7" i="1"/>
  <c r="X67" i="1" s="1"/>
  <c r="X6" i="1"/>
  <c r="X66" i="1" s="1"/>
  <c r="X5" i="1"/>
  <c r="X65" i="1" s="1"/>
  <c r="W11" i="1"/>
  <c r="W71" i="1" s="1"/>
  <c r="W10" i="1"/>
  <c r="W70" i="1" s="1"/>
  <c r="W9" i="1"/>
  <c r="W69" i="1" s="1"/>
  <c r="W8" i="1"/>
  <c r="W68" i="1" s="1"/>
  <c r="W7" i="1"/>
  <c r="W67" i="1" s="1"/>
  <c r="W6" i="1"/>
  <c r="W66" i="1" s="1"/>
  <c r="W5" i="1"/>
  <c r="W65" i="1" s="1"/>
  <c r="V11" i="1"/>
  <c r="V71" i="1" s="1"/>
  <c r="V10" i="1"/>
  <c r="V70" i="1" s="1"/>
  <c r="V9" i="1"/>
  <c r="V69" i="1" s="1"/>
  <c r="V8" i="1"/>
  <c r="V68" i="1" s="1"/>
  <c r="V7" i="1"/>
  <c r="V67" i="1" s="1"/>
  <c r="V6" i="1"/>
  <c r="V66" i="1" s="1"/>
  <c r="V5" i="1"/>
  <c r="V65" i="1" s="1"/>
  <c r="U11" i="1"/>
  <c r="U71" i="1" s="1"/>
  <c r="U10" i="1"/>
  <c r="U70" i="1" s="1"/>
  <c r="U9" i="1"/>
  <c r="U69" i="1" s="1"/>
  <c r="U8" i="1"/>
  <c r="U68" i="1" s="1"/>
  <c r="U7" i="1"/>
  <c r="U67" i="1" s="1"/>
  <c r="U6" i="1"/>
  <c r="U66" i="1" s="1"/>
  <c r="U5" i="1"/>
  <c r="U65" i="1" s="1"/>
  <c r="T11" i="1"/>
  <c r="T71" i="1" s="1"/>
  <c r="T10" i="1"/>
  <c r="T70" i="1" s="1"/>
  <c r="T9" i="1"/>
  <c r="T69" i="1" s="1"/>
  <c r="T8" i="1"/>
  <c r="T68" i="1" s="1"/>
  <c r="T7" i="1"/>
  <c r="T67" i="1" s="1"/>
  <c r="T6" i="1"/>
  <c r="T66" i="1" s="1"/>
  <c r="T5" i="1"/>
  <c r="T65" i="1" s="1"/>
  <c r="S11" i="1"/>
  <c r="S71" i="1" s="1"/>
  <c r="S10" i="1"/>
  <c r="S70" i="1" s="1"/>
  <c r="S9" i="1"/>
  <c r="S69" i="1" s="1"/>
  <c r="S8" i="1"/>
  <c r="S68" i="1" s="1"/>
  <c r="S7" i="1"/>
  <c r="S67" i="1" s="1"/>
  <c r="S6" i="1"/>
  <c r="S66" i="1" s="1"/>
  <c r="S5" i="1"/>
  <c r="S65" i="1" s="1"/>
  <c r="R11" i="1"/>
  <c r="R71" i="1" s="1"/>
  <c r="R10" i="1"/>
  <c r="R70" i="1" s="1"/>
  <c r="R9" i="1"/>
  <c r="R69" i="1" s="1"/>
  <c r="R8" i="1"/>
  <c r="R68" i="1" s="1"/>
  <c r="R7" i="1"/>
  <c r="R67" i="1" s="1"/>
  <c r="R6" i="1"/>
  <c r="R66" i="1" s="1"/>
  <c r="R5" i="1"/>
  <c r="R65" i="1" s="1"/>
  <c r="Q11" i="1"/>
  <c r="Q71" i="1" s="1"/>
  <c r="Q10" i="1"/>
  <c r="Q70" i="1" s="1"/>
  <c r="Q9" i="1"/>
  <c r="Q69" i="1" s="1"/>
  <c r="Q8" i="1"/>
  <c r="Q68" i="1" s="1"/>
  <c r="Q7" i="1"/>
  <c r="Q67" i="1" s="1"/>
  <c r="Q6" i="1"/>
  <c r="Q66" i="1" s="1"/>
  <c r="P11" i="1"/>
  <c r="P71" i="1" s="1"/>
  <c r="P10" i="1"/>
  <c r="P70" i="1" s="1"/>
  <c r="P9" i="1"/>
  <c r="P69" i="1" s="1"/>
  <c r="P8" i="1"/>
  <c r="P68" i="1" s="1"/>
  <c r="P7" i="1"/>
  <c r="P67" i="1" s="1"/>
  <c r="P6" i="1"/>
  <c r="P66" i="1" s="1"/>
  <c r="O6" i="1"/>
  <c r="O66" i="1" s="1"/>
  <c r="O7" i="1"/>
  <c r="O67" i="1" s="1"/>
  <c r="O8" i="1"/>
  <c r="O68" i="1" s="1"/>
  <c r="O9" i="1"/>
  <c r="O69" i="1" s="1"/>
  <c r="O10" i="1"/>
  <c r="O70" i="1" s="1"/>
  <c r="O11" i="1"/>
  <c r="O71" i="1" s="1"/>
  <c r="O56" i="1" l="1"/>
  <c r="O86" i="1" s="1"/>
  <c r="O51" i="1"/>
  <c r="O81" i="1" s="1"/>
  <c r="O25" i="1"/>
  <c r="R50" i="1"/>
  <c r="R80" i="1" s="1"/>
  <c r="R12" i="1"/>
  <c r="S50" i="1"/>
  <c r="S80" i="1" s="1"/>
  <c r="S12" i="1"/>
  <c r="T50" i="1"/>
  <c r="T80" i="1" s="1"/>
  <c r="T12" i="1"/>
  <c r="U50" i="1"/>
  <c r="U80" i="1" s="1"/>
  <c r="U12" i="1"/>
  <c r="V50" i="1"/>
  <c r="V80" i="1" s="1"/>
  <c r="V12" i="1"/>
  <c r="W50" i="1"/>
  <c r="W80" i="1" s="1"/>
  <c r="W12" i="1"/>
  <c r="AE35" i="1"/>
  <c r="AE56" i="1" s="1"/>
  <c r="X50" i="1"/>
  <c r="X80" i="1" s="1"/>
  <c r="Z35" i="1"/>
  <c r="AG35" i="1"/>
  <c r="AG56" i="1" s="1"/>
  <c r="X12" i="1"/>
  <c r="O52" i="1"/>
  <c r="O82" i="1" s="1"/>
  <c r="Q51" i="1"/>
  <c r="Q81" i="1" s="1"/>
  <c r="Q12" i="1"/>
  <c r="R51" i="1"/>
  <c r="R81" i="1" s="1"/>
  <c r="S51" i="1"/>
  <c r="S81" i="1" s="1"/>
  <c r="T51" i="1"/>
  <c r="T81" i="1" s="1"/>
  <c r="U51" i="1"/>
  <c r="U81" i="1" s="1"/>
  <c r="V51" i="1"/>
  <c r="V81" i="1" s="1"/>
  <c r="W51" i="1"/>
  <c r="W81" i="1" s="1"/>
  <c r="AE36" i="1"/>
  <c r="AG36" i="1"/>
  <c r="AG54" i="1" s="1"/>
  <c r="X51" i="1"/>
  <c r="X81" i="1" s="1"/>
  <c r="Z36" i="1"/>
  <c r="P51" i="1"/>
  <c r="P81" i="1" s="1"/>
  <c r="P12" i="1"/>
  <c r="Q52" i="1"/>
  <c r="Q82" i="1" s="1"/>
  <c r="Q56" i="1"/>
  <c r="Q86" i="1" s="1"/>
  <c r="R52" i="1"/>
  <c r="R82" i="1" s="1"/>
  <c r="R56" i="1"/>
  <c r="R86" i="1" s="1"/>
  <c r="S52" i="1"/>
  <c r="S82" i="1" s="1"/>
  <c r="S56" i="1"/>
  <c r="S86" i="1" s="1"/>
  <c r="T52" i="1"/>
  <c r="T82" i="1" s="1"/>
  <c r="T56" i="1"/>
  <c r="T86" i="1" s="1"/>
  <c r="U52" i="1"/>
  <c r="U82" i="1" s="1"/>
  <c r="U56" i="1"/>
  <c r="U86" i="1" s="1"/>
  <c r="V52" i="1"/>
  <c r="V82" i="1" s="1"/>
  <c r="V56" i="1"/>
  <c r="V86" i="1" s="1"/>
  <c r="W52" i="1"/>
  <c r="W82" i="1" s="1"/>
  <c r="W56" i="1"/>
  <c r="W86" i="1" s="1"/>
  <c r="AE37" i="1"/>
  <c r="AE53" i="1" s="1"/>
  <c r="AG37" i="1"/>
  <c r="AG53" i="1" s="1"/>
  <c r="X52" i="1"/>
  <c r="X82" i="1" s="1"/>
  <c r="Z37" i="1"/>
  <c r="AE41" i="1"/>
  <c r="AE55" i="1" s="1"/>
  <c r="X56" i="1"/>
  <c r="X86" i="1" s="1"/>
  <c r="AG41" i="1"/>
  <c r="AG55" i="1" s="1"/>
  <c r="Z41" i="1"/>
  <c r="P52" i="1"/>
  <c r="P82" i="1" s="1"/>
  <c r="P56" i="1"/>
  <c r="P86" i="1" s="1"/>
  <c r="Q53" i="1"/>
  <c r="Q83" i="1" s="1"/>
  <c r="R53" i="1"/>
  <c r="R83" i="1" s="1"/>
  <c r="S53" i="1"/>
  <c r="S83" i="1" s="1"/>
  <c r="T53" i="1"/>
  <c r="T83" i="1" s="1"/>
  <c r="U53" i="1"/>
  <c r="U83" i="1" s="1"/>
  <c r="V53" i="1"/>
  <c r="V83" i="1" s="1"/>
  <c r="W53" i="1"/>
  <c r="W83" i="1" s="1"/>
  <c r="AE38" i="1"/>
  <c r="AE52" i="1" s="1"/>
  <c r="Z38" i="1"/>
  <c r="AG38" i="1"/>
  <c r="AG52" i="1" s="1"/>
  <c r="X53" i="1"/>
  <c r="X83" i="1" s="1"/>
  <c r="O55" i="1"/>
  <c r="O85" i="1" s="1"/>
  <c r="P53" i="1"/>
  <c r="P83" i="1" s="1"/>
  <c r="Q54" i="1"/>
  <c r="Q84" i="1" s="1"/>
  <c r="R54" i="1"/>
  <c r="R84" i="1" s="1"/>
  <c r="S54" i="1"/>
  <c r="S84" i="1" s="1"/>
  <c r="T54" i="1"/>
  <c r="T84" i="1" s="1"/>
  <c r="U54" i="1"/>
  <c r="U84" i="1" s="1"/>
  <c r="U24" i="1"/>
  <c r="V54" i="1"/>
  <c r="V84" i="1" s="1"/>
  <c r="W54" i="1"/>
  <c r="W84" i="1" s="1"/>
  <c r="AE39" i="1"/>
  <c r="AE51" i="1" s="1"/>
  <c r="X54" i="1"/>
  <c r="X84" i="1" s="1"/>
  <c r="AG39" i="1"/>
  <c r="AG51" i="1" s="1"/>
  <c r="Z39" i="1"/>
  <c r="O54" i="1"/>
  <c r="O84" i="1" s="1"/>
  <c r="P54" i="1"/>
  <c r="P84" i="1" s="1"/>
  <c r="Q55" i="1"/>
  <c r="Q85" i="1" s="1"/>
  <c r="R55" i="1"/>
  <c r="R85" i="1" s="1"/>
  <c r="S55" i="1"/>
  <c r="S85" i="1" s="1"/>
  <c r="T55" i="1"/>
  <c r="T85" i="1" s="1"/>
  <c r="U55" i="1"/>
  <c r="U85" i="1" s="1"/>
  <c r="U25" i="1"/>
  <c r="V55" i="1"/>
  <c r="V85" i="1" s="1"/>
  <c r="W55" i="1"/>
  <c r="W85" i="1" s="1"/>
  <c r="AE40" i="1"/>
  <c r="AE50" i="1" s="1"/>
  <c r="AG40" i="1"/>
  <c r="AG50" i="1" s="1"/>
  <c r="Z40" i="1"/>
  <c r="X55" i="1"/>
  <c r="X85" i="1" s="1"/>
  <c r="O53" i="1"/>
  <c r="O83" i="1" s="1"/>
  <c r="P55" i="1"/>
  <c r="P85" i="1" s="1"/>
  <c r="W26" i="1" l="1"/>
  <c r="W72" i="1"/>
  <c r="T24" i="1"/>
  <c r="T72" i="1"/>
  <c r="V20" i="1"/>
  <c r="V72" i="1"/>
  <c r="U21" i="1"/>
  <c r="U72" i="1"/>
  <c r="S20" i="1"/>
  <c r="S72" i="1"/>
  <c r="R24" i="1"/>
  <c r="R72" i="1"/>
  <c r="Q20" i="1"/>
  <c r="Q72" i="1"/>
  <c r="P20" i="1"/>
  <c r="P72" i="1"/>
  <c r="O20" i="1"/>
  <c r="O72" i="1"/>
  <c r="O24" i="1"/>
  <c r="AA42" i="1"/>
  <c r="AG42" i="1" s="1"/>
  <c r="AG57" i="1" s="1"/>
  <c r="X72" i="1"/>
  <c r="Q22" i="1"/>
  <c r="W21" i="1"/>
  <c r="T23" i="1"/>
  <c r="V25" i="1"/>
  <c r="T26" i="1"/>
  <c r="T21" i="1"/>
  <c r="T25" i="1"/>
  <c r="O23" i="1"/>
  <c r="S25" i="1"/>
  <c r="W25" i="1"/>
  <c r="S24" i="1"/>
  <c r="W23" i="1"/>
  <c r="Q23" i="1"/>
  <c r="U26" i="1"/>
  <c r="W22" i="1"/>
  <c r="S26" i="1"/>
  <c r="P24" i="1"/>
  <c r="W24" i="1"/>
  <c r="S23" i="1"/>
  <c r="U22" i="1"/>
  <c r="Q25" i="1"/>
  <c r="Q24" i="1"/>
  <c r="V22" i="1"/>
  <c r="S21" i="1"/>
  <c r="X25" i="1"/>
  <c r="AF40" i="1" s="1"/>
  <c r="AF50" i="1" s="1"/>
  <c r="V23" i="1"/>
  <c r="S22" i="1"/>
  <c r="X23" i="1"/>
  <c r="AF38" i="1" s="1"/>
  <c r="AF52" i="1" s="1"/>
  <c r="P21" i="1"/>
  <c r="V21" i="1"/>
  <c r="U20" i="1"/>
  <c r="U23" i="1"/>
  <c r="V26" i="1"/>
  <c r="V24" i="1"/>
  <c r="P22" i="1"/>
  <c r="Q26" i="1"/>
  <c r="O22" i="1"/>
  <c r="W20" i="1"/>
  <c r="T20" i="1"/>
  <c r="X22" i="1"/>
  <c r="AF37" i="1" s="1"/>
  <c r="AF53" i="1" s="1"/>
  <c r="AE42" i="1"/>
  <c r="AE54" i="1"/>
  <c r="AE57" i="1" s="1"/>
  <c r="U57" i="1"/>
  <c r="U87" i="1" s="1"/>
  <c r="R20" i="1"/>
  <c r="R23" i="1"/>
  <c r="R26" i="1"/>
  <c r="R57" i="1"/>
  <c r="R87" i="1" s="1"/>
  <c r="W57" i="1"/>
  <c r="W87" i="1" s="1"/>
  <c r="AH37" i="1"/>
  <c r="AH53" i="1" s="1"/>
  <c r="Z52" i="1"/>
  <c r="R25" i="1"/>
  <c r="X24" i="1"/>
  <c r="AF39" i="1" s="1"/>
  <c r="AF51" i="1" s="1"/>
  <c r="Z53" i="1"/>
  <c r="AH38" i="1"/>
  <c r="AH52" i="1" s="1"/>
  <c r="X26" i="1"/>
  <c r="AF41" i="1" s="1"/>
  <c r="AF55" i="1" s="1"/>
  <c r="T22" i="1"/>
  <c r="R22" i="1"/>
  <c r="P57" i="1"/>
  <c r="P87" i="1" s="1"/>
  <c r="R21" i="1"/>
  <c r="X20" i="1"/>
  <c r="T57" i="1"/>
  <c r="T87" i="1" s="1"/>
  <c r="O21" i="1"/>
  <c r="X21" i="1"/>
  <c r="AF36" i="1" s="1"/>
  <c r="AF54" i="1" s="1"/>
  <c r="O57" i="1"/>
  <c r="O87" i="1" s="1"/>
  <c r="Z55" i="1"/>
  <c r="AH40" i="1"/>
  <c r="AH50" i="1" s="1"/>
  <c r="P26" i="1"/>
  <c r="V57" i="1"/>
  <c r="V87" i="1" s="1"/>
  <c r="O26" i="1"/>
  <c r="Q57" i="1"/>
  <c r="Q87" i="1" s="1"/>
  <c r="P25" i="1"/>
  <c r="Z54" i="1"/>
  <c r="AH39" i="1"/>
  <c r="AH51" i="1" s="1"/>
  <c r="P23" i="1"/>
  <c r="Z56" i="1"/>
  <c r="AH41" i="1"/>
  <c r="AH55" i="1" s="1"/>
  <c r="Z51" i="1"/>
  <c r="AH36" i="1"/>
  <c r="AH54" i="1" s="1"/>
  <c r="Q21" i="1"/>
  <c r="Z50" i="1"/>
  <c r="AH35" i="1"/>
  <c r="AH56" i="1" s="1"/>
  <c r="X57" i="1"/>
  <c r="X87" i="1" s="1"/>
  <c r="S57" i="1"/>
  <c r="S87" i="1" s="1"/>
  <c r="Q27" i="1" l="1"/>
  <c r="T27" i="1"/>
  <c r="S27" i="1"/>
  <c r="W27" i="1"/>
  <c r="U27" i="1"/>
  <c r="O27" i="1"/>
  <c r="V27" i="1"/>
  <c r="P27" i="1"/>
  <c r="AF35" i="1"/>
  <c r="X27" i="1"/>
  <c r="AH42" i="1"/>
  <c r="AH57" i="1" s="1"/>
  <c r="AA57" i="1"/>
  <c r="R27" i="1"/>
  <c r="AF56" i="1" l="1"/>
  <c r="AF57" i="1" s="1"/>
  <c r="AF42" i="1"/>
</calcChain>
</file>

<file path=xl/sharedStrings.xml><?xml version="1.0" encoding="utf-8"?>
<sst xmlns="http://schemas.openxmlformats.org/spreadsheetml/2006/main" count="179" uniqueCount="56">
  <si>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</si>
  <si>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</si>
  <si>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</si>
  <si>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</si>
  <si>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</si>
  <si>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</si>
  <si>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</si>
  <si>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</si>
  <si>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</si>
  <si>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</si>
  <si>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</si>
  <si>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</si>
  <si>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</si>
  <si>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</si>
  <si>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</si>
  <si>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</si>
  <si>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</si>
  <si>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</si>
  <si>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</si>
  <si>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</si>
  <si>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</si>
  <si>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</si>
  <si>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</si>
  <si>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>Ano</t>
  </si>
  <si>
    <t>unidade: 10³tep</t>
  </si>
  <si>
    <t>Fonte: SEMA/DE/Balanço Energético Consolidado do Estado do Rio Grande do Sul.</t>
  </si>
  <si>
    <t>unidade: %</t>
  </si>
  <si>
    <t xml:space="preserve">  Transportes</t>
  </si>
  <si>
    <t xml:space="preserve">  Industrial      </t>
  </si>
  <si>
    <t>Setores</t>
  </si>
  <si>
    <t>Consumo Final Energético, por Setor, no RS, 2015-2024</t>
  </si>
  <si>
    <t>Energia Útil, por Setor, no RS, 2015-2024</t>
  </si>
  <si>
    <t>Útil</t>
  </si>
  <si>
    <t>h</t>
  </si>
  <si>
    <t>média 
ponderada</t>
  </si>
  <si>
    <t>η</t>
  </si>
  <si>
    <t>Energia Perdida, por Setor, no RS, 2015-2024</t>
  </si>
  <si>
    <t>Perdida</t>
  </si>
  <si>
    <t>Consumo Final</t>
  </si>
  <si>
    <t>Uso Final (%)</t>
  </si>
  <si>
    <t>10³tep</t>
  </si>
  <si>
    <t>%</t>
  </si>
  <si>
    <t>Perdas</t>
  </si>
  <si>
    <t>Setor Energético</t>
  </si>
  <si>
    <t xml:space="preserve">Residencial                   </t>
  </si>
  <si>
    <t xml:space="preserve">Comercial                     </t>
  </si>
  <si>
    <t>Público</t>
  </si>
  <si>
    <t>Agropecuário</t>
  </si>
  <si>
    <t>Transportes</t>
  </si>
  <si>
    <t>Industrial</t>
  </si>
  <si>
    <t xml:space="preserve">Total </t>
  </si>
  <si>
    <t>Participação Setorial e Eficiência Energética 2024</t>
  </si>
  <si>
    <t>Fonte: SEMA/DE/BERGS, 2015-2024</t>
  </si>
  <si>
    <t>Comercial</t>
  </si>
  <si>
    <t>Residencial</t>
  </si>
  <si>
    <t>Nota: Eficiências totais calculadas pela média ponderada de participação setorial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</si>
</sst>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64"/>
      </bottom>
      <diagonal/>
    </border>
    <border>
      <left style="thin">
        <color indexed="8"/>
      </left>
      <right/>
      <top style="medium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4">
    <xf numFmtId="0" fontId="0" fillId="0" borderId="0"/>
    <xf numFmtId="0" fontId="3" fillId="5" borderId="0"/>
    <xf numFmtId="0" fontId="2" fillId="0" borderId="0"/>
    <xf numFmtId="9" fontId="7" fillId="0" borderId="0" applyFont="0" applyFill="0" applyBorder="0" applyAlignment="0" applyProtection="0"/>
  </cellStyleXfs>
  <cellXfs count="8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6" fillId="0" borderId="1" xfId="2" applyNumberFormat="1" applyFont="1" applyBorder="1" applyAlignment="1">
      <alignment horizontal="right" vertical="center"/>
    </xf>
    <xf numFmtId="3" fontId="6" fillId="0" borderId="2" xfId="2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5" fillId="3" borderId="12" xfId="0" applyFont="1" applyFill="1" applyBorder="1" applyAlignment="1">
      <alignment vertical="center"/>
    </xf>
    <xf numFmtId="3" fontId="6" fillId="3" borderId="13" xfId="2" applyNumberFormat="1" applyFont="1" applyFill="1" applyBorder="1" applyAlignment="1">
      <alignment horizontal="right" vertical="center"/>
    </xf>
    <xf numFmtId="3" fontId="6" fillId="3" borderId="14" xfId="2" applyNumberFormat="1" applyFont="1" applyFill="1" applyBorder="1" applyAlignment="1">
      <alignment horizontal="right" vertical="center"/>
    </xf>
    <xf numFmtId="3" fontId="6" fillId="3" borderId="15" xfId="2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6" fillId="2" borderId="0" xfId="0" applyNumberFormat="1" applyFont="1" applyFill="1" applyAlignment="1">
      <alignment horizontal="right" vertical="center"/>
    </xf>
    <xf numFmtId="3" fontId="6" fillId="2" borderId="0" xfId="2" applyNumberFormat="1" applyFont="1" applyFill="1" applyAlignment="1">
      <alignment horizontal="right" vertical="center"/>
    </xf>
    <xf numFmtId="0" fontId="5" fillId="3" borderId="17" xfId="0" applyFont="1" applyFill="1" applyBorder="1" applyAlignment="1">
      <alignment vertical="center"/>
    </xf>
    <xf numFmtId="3" fontId="6" fillId="3" borderId="18" xfId="2" applyNumberFormat="1" applyFont="1" applyFill="1" applyBorder="1" applyAlignment="1">
      <alignment horizontal="right" vertical="center"/>
    </xf>
    <xf numFmtId="3" fontId="6" fillId="3" borderId="19" xfId="2" applyNumberFormat="1" applyFont="1" applyFill="1" applyBorder="1" applyAlignment="1">
      <alignment horizontal="right" vertical="center"/>
    </xf>
    <xf numFmtId="3" fontId="6" fillId="3" borderId="20" xfId="2" applyNumberFormat="1" applyFont="1" applyFill="1" applyBorder="1" applyAlignment="1">
      <alignment horizontal="right" vertical="center"/>
    </xf>
    <xf numFmtId="9" fontId="6" fillId="0" borderId="10" xfId="3" applyFont="1" applyBorder="1" applyAlignment="1">
      <alignment horizontal="right" vertical="center"/>
    </xf>
    <xf numFmtId="9" fontId="6" fillId="0" borderId="1" xfId="3" applyFont="1" applyBorder="1" applyAlignment="1">
      <alignment horizontal="right" vertical="center"/>
    </xf>
    <xf numFmtId="9" fontId="6" fillId="0" borderId="2" xfId="3" applyFont="1" applyBorder="1" applyAlignment="1">
      <alignment horizontal="right" vertical="center"/>
    </xf>
    <xf numFmtId="9" fontId="6" fillId="3" borderId="18" xfId="3" applyFont="1" applyFill="1" applyBorder="1" applyAlignment="1">
      <alignment horizontal="right" vertical="center"/>
    </xf>
    <xf numFmtId="9" fontId="6" fillId="3" borderId="19" xfId="3" applyFont="1" applyFill="1" applyBorder="1" applyAlignment="1">
      <alignment horizontal="right" vertical="center"/>
    </xf>
    <xf numFmtId="9" fontId="6" fillId="3" borderId="20" xfId="3" applyFont="1" applyFill="1" applyBorder="1" applyAlignment="1">
      <alignment horizontal="right" vertical="center"/>
    </xf>
    <xf numFmtId="0" fontId="0" fillId="2" borderId="3" xfId="0" applyFill="1" applyBorder="1"/>
    <xf numFmtId="164" fontId="1" fillId="2" borderId="21" xfId="0" applyNumberFormat="1" applyFont="1" applyFill="1" applyBorder="1" applyAlignment="1">
      <alignment vertical="center"/>
    </xf>
    <xf numFmtId="164" fontId="1" fillId="2" borderId="25" xfId="0" applyNumberFormat="1" applyFont="1" applyFill="1" applyBorder="1" applyAlignment="1">
      <alignment vertical="center"/>
    </xf>
    <xf numFmtId="164" fontId="1" fillId="2" borderId="23" xfId="0" applyNumberFormat="1" applyFont="1" applyFill="1" applyBorder="1" applyAlignment="1">
      <alignment vertical="center"/>
    </xf>
    <xf numFmtId="0" fontId="1" fillId="6" borderId="27" xfId="0" applyFont="1" applyFill="1" applyBorder="1" applyAlignment="1">
      <alignment horizontal="center" vertical="center"/>
    </xf>
    <xf numFmtId="164" fontId="1" fillId="6" borderId="2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5" fontId="9" fillId="4" borderId="34" xfId="0" applyNumberFormat="1" applyFont="1" applyFill="1" applyBorder="1" applyAlignment="1">
      <alignment horizontal="center" vertical="center"/>
    </xf>
    <xf numFmtId="165" fontId="9" fillId="4" borderId="35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36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3" borderId="37" xfId="0" applyFill="1" applyBorder="1" applyAlignment="1">
      <alignment vertical="center"/>
    </xf>
    <xf numFmtId="3" fontId="0" fillId="3" borderId="38" xfId="0" applyNumberFormat="1" applyFill="1" applyBorder="1" applyAlignment="1">
      <alignment horizontal="center" vertical="center"/>
    </xf>
    <xf numFmtId="9" fontId="0" fillId="0" borderId="36" xfId="3" applyFon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9" fontId="0" fillId="3" borderId="38" xfId="3" applyFont="1" applyFill="1" applyBorder="1" applyAlignment="1">
      <alignment horizontal="center" vertical="center"/>
    </xf>
    <xf numFmtId="166" fontId="0" fillId="3" borderId="38" xfId="3" applyNumberFormat="1" applyFont="1" applyFill="1" applyBorder="1" applyAlignment="1">
      <alignment horizontal="center" vertical="center"/>
    </xf>
    <xf numFmtId="166" fontId="0" fillId="0" borderId="1" xfId="3" applyNumberFormat="1" applyFont="1" applyBorder="1" applyAlignment="1">
      <alignment horizontal="center" vertical="center"/>
    </xf>
    <xf numFmtId="166" fontId="0" fillId="0" borderId="2" xfId="3" applyNumberFormat="1" applyFont="1" applyBorder="1" applyAlignment="1">
      <alignment horizontal="center" vertical="center"/>
    </xf>
    <xf numFmtId="165" fontId="9" fillId="4" borderId="40" xfId="0" applyNumberFormat="1" applyFont="1" applyFill="1" applyBorder="1" applyAlignment="1">
      <alignment horizontal="center" vertical="center"/>
    </xf>
    <xf numFmtId="165" fontId="9" fillId="4" borderId="41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3" fontId="0" fillId="3" borderId="45" xfId="0" applyNumberFormat="1" applyFill="1" applyBorder="1" applyAlignment="1">
      <alignment horizontal="center" vertical="center"/>
    </xf>
    <xf numFmtId="166" fontId="0" fillId="0" borderId="36" xfId="3" applyNumberFormat="1" applyFont="1" applyBorder="1" applyAlignment="1">
      <alignment horizontal="center" vertical="center"/>
    </xf>
    <xf numFmtId="166" fontId="0" fillId="0" borderId="43" xfId="3" applyNumberFormat="1" applyFont="1" applyBorder="1" applyAlignment="1">
      <alignment horizontal="center" vertical="center"/>
    </xf>
    <xf numFmtId="166" fontId="0" fillId="3" borderId="45" xfId="3" applyNumberFormat="1" applyFont="1" applyFill="1" applyBorder="1" applyAlignment="1">
      <alignment horizontal="center" vertical="center"/>
    </xf>
    <xf numFmtId="166" fontId="6" fillId="3" borderId="18" xfId="3" applyNumberFormat="1" applyFont="1" applyFill="1" applyBorder="1" applyAlignment="1">
      <alignment horizontal="right" vertical="center"/>
    </xf>
    <xf numFmtId="166" fontId="6" fillId="3" borderId="19" xfId="3" applyNumberFormat="1" applyFont="1" applyFill="1" applyBorder="1" applyAlignment="1">
      <alignment horizontal="right" vertical="center"/>
    </xf>
    <xf numFmtId="166" fontId="6" fillId="3" borderId="20" xfId="3" applyNumberFormat="1" applyFont="1" applyFill="1" applyBorder="1" applyAlignment="1">
      <alignment horizontal="right" vertical="center"/>
    </xf>
    <xf numFmtId="0" fontId="5" fillId="0" borderId="46" xfId="0" applyFont="1" applyBorder="1" applyAlignment="1">
      <alignment vertical="center"/>
    </xf>
    <xf numFmtId="3" fontId="6" fillId="0" borderId="47" xfId="2" applyNumberFormat="1" applyFont="1" applyBorder="1" applyAlignment="1">
      <alignment horizontal="right" vertical="center"/>
    </xf>
    <xf numFmtId="3" fontId="6" fillId="0" borderId="48" xfId="2" applyNumberFormat="1" applyFont="1" applyBorder="1" applyAlignment="1">
      <alignment horizontal="right" vertical="center"/>
    </xf>
    <xf numFmtId="0" fontId="0" fillId="0" borderId="49" xfId="0" applyBorder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165" fontId="8" fillId="4" borderId="30" xfId="0" applyNumberFormat="1" applyFont="1" applyFill="1" applyBorder="1" applyAlignment="1">
      <alignment horizontal="center" vertical="center"/>
    </xf>
    <xf numFmtId="165" fontId="8" fillId="4" borderId="31" xfId="0" applyNumberFormat="1" applyFont="1" applyFill="1" applyBorder="1" applyAlignment="1">
      <alignment horizontal="center" vertical="center"/>
    </xf>
    <xf numFmtId="165" fontId="8" fillId="4" borderId="32" xfId="0" applyNumberFormat="1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165" fontId="9" fillId="4" borderId="30" xfId="0" applyNumberFormat="1" applyFont="1" applyFill="1" applyBorder="1" applyAlignment="1">
      <alignment horizontal="center" vertical="center"/>
    </xf>
    <xf numFmtId="165" fontId="9" fillId="4" borderId="31" xfId="0" applyNumberFormat="1" applyFont="1" applyFill="1" applyBorder="1" applyAlignment="1">
      <alignment horizontal="center" vertical="center"/>
    </xf>
    <xf numFmtId="165" fontId="9" fillId="4" borderId="32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4" xfId="1" xr:uid="{00000000-0005-0000-0000-000002000000}"/>
    <cellStyle name="Porcentagem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Plan1!$AE$48</c:f>
              <c:strCache>
                <c:ptCount val="1"/>
                <c:pt idx="0">
                  <c:v>Consumo Final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Plan1!$AD$50:$AD$56</c:f>
              <c:strCache>
                <c:ptCount val="7"/>
                <c:pt idx="0">
                  <c:v>Transportes</c:v>
                </c:pt>
                <c:pt idx="1">
                  <c:v>Agropecuário</c:v>
                </c:pt>
                <c:pt idx="2">
                  <c:v>Público</c:v>
                </c:pt>
                <c:pt idx="3">
                  <c:v>Comercial</c:v>
                </c:pt>
                <c:pt idx="4">
                  <c:v>Residencial</c:v>
                </c:pt>
                <c:pt idx="5">
                  <c:v>Industrial</c:v>
                </c:pt>
                <c:pt idx="6">
                  <c:v>Setor Energético</c:v>
                </c:pt>
              </c:strCache>
            </c:strRef>
          </c:cat>
          <c:val>
            <c:numRef>
              <c:f>Plan1!$AF$50:$AF$56</c:f>
              <c:numCache>
                <c:formatCode>0.0%</c:formatCode>
                <c:ptCount val="7"/>
                <c:pt idx="0">
                  <c:v>0.46887047202144683</c:v>
                </c:pt>
                <c:pt idx="1">
                  <c:v>0.12293691877594369</c:v>
                </c:pt>
                <c:pt idx="2">
                  <c:v>9.4794428164088323E-3</c:v>
                </c:pt>
                <c:pt idx="3">
                  <c:v>3.2923545251657811E-2</c:v>
                </c:pt>
                <c:pt idx="4">
                  <c:v>0.1390175752169806</c:v>
                </c:pt>
                <c:pt idx="5">
                  <c:v>0.19468091018903871</c:v>
                </c:pt>
                <c:pt idx="6">
                  <c:v>3.2091135728523491E-2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ser>
          <c:idx val="1"/>
          <c:order val="1"/>
          <c:tx>
            <c:strRef>
              <c:f>Plan1!$AH$49</c:f>
              <c:strCache>
                <c:ptCount val="1"/>
                <c:pt idx="0">
                  <c:v>Perdas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Plan1!$AD$50:$AD$56</c:f>
              <c:strCache>
                <c:ptCount val="7"/>
                <c:pt idx="0">
                  <c:v>Transportes</c:v>
                </c:pt>
                <c:pt idx="1">
                  <c:v>Agropecuário</c:v>
                </c:pt>
                <c:pt idx="2">
                  <c:v>Público</c:v>
                </c:pt>
                <c:pt idx="3">
                  <c:v>Comercial</c:v>
                </c:pt>
                <c:pt idx="4">
                  <c:v>Residencial</c:v>
                </c:pt>
                <c:pt idx="5">
                  <c:v>Industrial</c:v>
                </c:pt>
                <c:pt idx="6">
                  <c:v>Setor Energético</c:v>
                </c:pt>
              </c:strCache>
            </c:strRef>
          </c:cat>
          <c:val>
            <c:numRef>
              <c:f>Plan1!$AH$50:$AH$56</c:f>
              <c:numCache>
                <c:formatCode>0.0%</c:formatCode>
                <c:ptCount val="7"/>
                <c:pt idx="0">
                  <c:v>0.63138526131546102</c:v>
                </c:pt>
                <c:pt idx="1">
                  <c:v>0.53495558072044036</c:v>
                </c:pt>
                <c:pt idx="2">
                  <c:v>0.47631556851142148</c:v>
                </c:pt>
                <c:pt idx="3">
                  <c:v>0.45877124790330065</c:v>
                </c:pt>
                <c:pt idx="4">
                  <c:v>0.43812623411637736</c:v>
                </c:pt>
                <c:pt idx="5">
                  <c:v>0.30431037618353657</c:v>
                </c:pt>
                <c:pt idx="6">
                  <c:v>0.24986206321092222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Participação</a:t>
                </a:r>
                <a:r>
                  <a:rPr lang="pt-BR" baseline="0"/>
                  <a:t> [%]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0</xdr:colOff>
      <xdr:row>32</xdr:row>
      <xdr:rowOff>0</xdr:rowOff>
    </xdr:from>
    <xdr:ext cx="304800" cy="304800"/>
    <xdr:sp macro="" textlink="">
      <xdr:nvSpPr>
        <xdr:cNvPr id="2" name="AutoShape 1" descr="ENEL Distribuição Rio dá dicas de como economizar energia na iluminação das residências">
          <a:extLst>
            <a:ext uri="{FF2B5EF4-FFF2-40B4-BE49-F238E27FC236}">
              <a16:creationId xmlns:a16="http://schemas.microsoft.com/office/drawing/2014/main" id="{47907237-CDEB-438B-B0B0-672A5943E029}"/>
            </a:ext>
          </a:extLst>
        </xdr:cNvPr>
        <xdr:cNvSpPr>
          <a:spLocks noChangeAspect="1" noChangeArrowheads="1"/>
        </xdr:cNvSpPr>
      </xdr:nvSpPr>
      <xdr:spPr bwMode="auto">
        <a:xfrm>
          <a:off x="17449800" y="62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200025</xdr:colOff>
      <xdr:row>54</xdr:row>
      <xdr:rowOff>57150</xdr:rowOff>
    </xdr:from>
    <xdr:ext cx="304800" cy="304800"/>
    <xdr:sp macro="" textlink="">
      <xdr:nvSpPr>
        <xdr:cNvPr id="3" name="AutoShape 1" descr="ENEL Distribuição Rio dá dicas de como economizar energia na iluminação das residências">
          <a:extLst>
            <a:ext uri="{FF2B5EF4-FFF2-40B4-BE49-F238E27FC236}">
              <a16:creationId xmlns:a16="http://schemas.microsoft.com/office/drawing/2014/main" id="{7E39E383-1609-496D-80CF-23DB55A2EA6B}"/>
            </a:ext>
          </a:extLst>
        </xdr:cNvPr>
        <xdr:cNvSpPr>
          <a:spLocks noChangeAspect="1" noChangeArrowheads="1"/>
        </xdr:cNvSpPr>
      </xdr:nvSpPr>
      <xdr:spPr bwMode="auto">
        <a:xfrm>
          <a:off x="19621500" y="1103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35</xdr:col>
      <xdr:colOff>238124</xdr:colOff>
      <xdr:row>41</xdr:row>
      <xdr:rowOff>190500</xdr:rowOff>
    </xdr:from>
    <xdr:to>
      <xdr:col>44</xdr:col>
      <xdr:colOff>419099</xdr:colOff>
      <xdr:row>59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47D8F57-0469-69C6-4AD3-3466C3BCB0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H88"/>
  <sheetViews>
    <sheetView tabSelected="1" workbookViewId="0">
      <selection activeCell="AI51" sqref="AI51"/>
    </sheetView>
  </sheetViews>
  <sheetFormatPr defaultRowHeight="15" x14ac:dyDescent="0.25"/>
  <cols>
    <col min="1" max="1" width="9.140625" style="1"/>
    <col min="2" max="2" width="29" style="1" customWidth="1"/>
    <col min="3" max="13" width="9.140625" style="1"/>
    <col min="14" max="14" width="29" style="1" customWidth="1"/>
    <col min="15" max="26" width="9.140625" style="1"/>
    <col min="27" max="27" width="10.85546875" style="1" customWidth="1"/>
    <col min="28" max="29" width="9.140625" style="1"/>
    <col min="30" max="30" width="18" style="1" customWidth="1"/>
    <col min="31" max="16384" width="9.140625" style="1"/>
  </cols>
  <sheetData>
    <row r="2" spans="2:24" ht="15.75" thickBot="1" x14ac:dyDescent="0.3">
      <c r="B2" s="11" t="s">
        <v>30</v>
      </c>
      <c r="L2" s="12" t="s">
        <v>24</v>
      </c>
      <c r="N2" s="11" t="s">
        <v>30</v>
      </c>
      <c r="X2" s="12" t="s">
        <v>24</v>
      </c>
    </row>
    <row r="3" spans="2:24" ht="15" customHeight="1" x14ac:dyDescent="0.25">
      <c r="B3" s="69" t="s">
        <v>29</v>
      </c>
      <c r="C3" s="67" t="s">
        <v>23</v>
      </c>
      <c r="D3" s="68"/>
      <c r="E3" s="68"/>
      <c r="F3" s="68"/>
      <c r="G3" s="68"/>
      <c r="H3" s="68"/>
      <c r="I3" s="68"/>
      <c r="J3" s="68"/>
      <c r="K3" s="68"/>
      <c r="L3" s="68"/>
      <c r="N3" s="69" t="s">
        <v>29</v>
      </c>
      <c r="O3" s="67" t="s">
        <v>23</v>
      </c>
      <c r="P3" s="68"/>
      <c r="Q3" s="68"/>
      <c r="R3" s="68"/>
      <c r="S3" s="68"/>
      <c r="T3" s="68"/>
      <c r="U3" s="68"/>
      <c r="V3" s="68"/>
      <c r="W3" s="68"/>
      <c r="X3" s="68"/>
    </row>
    <row r="4" spans="2:24" ht="15.75" customHeight="1" thickBot="1" x14ac:dyDescent="0.3">
      <c r="B4" s="70"/>
      <c r="C4" s="3">
        <v>2015</v>
      </c>
      <c r="D4" s="4">
        <v>2016</v>
      </c>
      <c r="E4" s="4">
        <v>2017</v>
      </c>
      <c r="F4" s="4">
        <v>2018</v>
      </c>
      <c r="G4" s="4">
        <v>2019</v>
      </c>
      <c r="H4" s="5">
        <v>2020</v>
      </c>
      <c r="I4" s="4">
        <v>2021</v>
      </c>
      <c r="J4" s="5">
        <v>2022</v>
      </c>
      <c r="K4" s="4">
        <v>2023</v>
      </c>
      <c r="L4" s="5">
        <v>2024</v>
      </c>
      <c r="N4" s="70"/>
      <c r="O4" s="3">
        <v>2015</v>
      </c>
      <c r="P4" s="4">
        <v>2016</v>
      </c>
      <c r="Q4" s="4">
        <v>2017</v>
      </c>
      <c r="R4" s="4">
        <v>2018</v>
      </c>
      <c r="S4" s="4">
        <v>2019</v>
      </c>
      <c r="T4" s="5">
        <v>2020</v>
      </c>
      <c r="U4" s="4">
        <v>2021</v>
      </c>
      <c r="V4" s="5">
        <v>2022</v>
      </c>
      <c r="W4" s="4">
        <v>2023</v>
      </c>
      <c r="X4" s="5">
        <v>2024</v>
      </c>
    </row>
    <row r="5" spans="2:24" x14ac:dyDescent="0.25">
      <c r="B5" s="13" t="s">
        <v>0</v>
      </c>
      <c r="C5" s="14">
        <f>SUM(C6:C11,C16)</f>
        <v>11825.471490624534</v>
      </c>
      <c r="D5" s="15">
        <f t="shared" ref="D5:L5" si="0">SUM(D6:D11,D16)</f>
        <v>11540.767664571293</v>
      </c>
      <c r="E5" s="15">
        <f t="shared" si="0"/>
        <v>11465.225250984255</v>
      </c>
      <c r="F5" s="15">
        <f t="shared" si="0"/>
        <v>11589.804109070124</v>
      </c>
      <c r="G5" s="15">
        <f t="shared" si="0"/>
        <v>11634.065783324382</v>
      </c>
      <c r="H5" s="15">
        <f t="shared" si="0"/>
        <v>11204.740792724073</v>
      </c>
      <c r="I5" s="15">
        <f t="shared" si="0"/>
        <v>11813.294532269856</v>
      </c>
      <c r="J5" s="16">
        <f t="shared" si="0"/>
        <v>12184.047122753129</v>
      </c>
      <c r="K5" s="15">
        <f t="shared" si="0"/>
        <v>12417.114356239923</v>
      </c>
      <c r="L5" s="16">
        <f t="shared" si="0"/>
        <v>13494.249653422547</v>
      </c>
      <c r="N5" s="6" t="s">
        <v>1</v>
      </c>
      <c r="O5" s="9">
        <f>C6</f>
        <v>657.22277263858041</v>
      </c>
      <c r="P5" s="7">
        <f t="shared" ref="P5:X10" si="1">D6</f>
        <v>621.76054116339992</v>
      </c>
      <c r="Q5" s="7">
        <f t="shared" si="1"/>
        <v>509.02485904428499</v>
      </c>
      <c r="R5" s="7">
        <f t="shared" si="1"/>
        <v>462.66552984062537</v>
      </c>
      <c r="S5" s="7">
        <f t="shared" si="1"/>
        <v>499.18447673609472</v>
      </c>
      <c r="T5" s="7">
        <f t="shared" si="1"/>
        <v>549.21712710756037</v>
      </c>
      <c r="U5" s="7">
        <f t="shared" si="1"/>
        <v>499.01188536772793</v>
      </c>
      <c r="V5" s="8">
        <f t="shared" si="1"/>
        <v>470.83511640213999</v>
      </c>
      <c r="W5" s="7">
        <f t="shared" si="1"/>
        <v>451.74038996379988</v>
      </c>
      <c r="X5" s="8">
        <f t="shared" si="1"/>
        <v>433.045797182564</v>
      </c>
    </row>
    <row r="6" spans="2:24" x14ac:dyDescent="0.25">
      <c r="B6" s="6" t="s">
        <v>1</v>
      </c>
      <c r="C6" s="9">
        <v>657.22277263858041</v>
      </c>
      <c r="D6" s="7">
        <v>621.76054116339992</v>
      </c>
      <c r="E6" s="7">
        <v>509.02485904428499</v>
      </c>
      <c r="F6" s="7">
        <v>462.66552984062537</v>
      </c>
      <c r="G6" s="7">
        <v>499.18447673609472</v>
      </c>
      <c r="H6" s="7">
        <v>549.21712710756037</v>
      </c>
      <c r="I6" s="7">
        <v>499.01188536772793</v>
      </c>
      <c r="J6" s="8">
        <v>470.83511640213999</v>
      </c>
      <c r="K6" s="7">
        <v>451.74038996379988</v>
      </c>
      <c r="L6" s="8">
        <v>433.045797182564</v>
      </c>
      <c r="N6" s="6" t="s">
        <v>2</v>
      </c>
      <c r="O6" s="9">
        <f t="shared" ref="O6:O10" si="2">C7</f>
        <v>1374.2986534147462</v>
      </c>
      <c r="P6" s="7">
        <f t="shared" si="1"/>
        <v>1403.9130809428641</v>
      </c>
      <c r="Q6" s="7">
        <f t="shared" si="1"/>
        <v>1400.5576593175761</v>
      </c>
      <c r="R6" s="7">
        <f t="shared" si="1"/>
        <v>1421.8096473039748</v>
      </c>
      <c r="S6" s="7">
        <f t="shared" si="1"/>
        <v>1438.8243351057818</v>
      </c>
      <c r="T6" s="7">
        <f t="shared" si="1"/>
        <v>1496.8565677685833</v>
      </c>
      <c r="U6" s="7">
        <f t="shared" si="1"/>
        <v>1497.3185893125308</v>
      </c>
      <c r="V6" s="8">
        <f t="shared" si="1"/>
        <v>1550.2466118907332</v>
      </c>
      <c r="W6" s="7">
        <f t="shared" si="1"/>
        <v>1719.4175176486362</v>
      </c>
      <c r="X6" s="8">
        <f t="shared" si="1"/>
        <v>1875.9378661913831</v>
      </c>
    </row>
    <row r="7" spans="2:24" x14ac:dyDescent="0.25">
      <c r="B7" s="6" t="s">
        <v>2</v>
      </c>
      <c r="C7" s="9">
        <v>1374.2986534147462</v>
      </c>
      <c r="D7" s="7">
        <v>1403.9130809428641</v>
      </c>
      <c r="E7" s="7">
        <v>1400.5576593175761</v>
      </c>
      <c r="F7" s="7">
        <v>1421.8096473039748</v>
      </c>
      <c r="G7" s="7">
        <v>1438.8243351057818</v>
      </c>
      <c r="H7" s="7">
        <v>1496.8565677685833</v>
      </c>
      <c r="I7" s="7">
        <v>1497.3185893125308</v>
      </c>
      <c r="J7" s="8">
        <v>1550.2466118907332</v>
      </c>
      <c r="K7" s="7">
        <v>1719.4175176486362</v>
      </c>
      <c r="L7" s="8">
        <v>1875.9378661913831</v>
      </c>
      <c r="N7" s="6" t="s">
        <v>3</v>
      </c>
      <c r="O7" s="9">
        <f t="shared" si="2"/>
        <v>532.82372034501338</v>
      </c>
      <c r="P7" s="7">
        <f t="shared" si="1"/>
        <v>518.95649204595748</v>
      </c>
      <c r="Q7" s="7">
        <f t="shared" si="1"/>
        <v>523.38899802245191</v>
      </c>
      <c r="R7" s="7">
        <f t="shared" si="1"/>
        <v>531.49689518273806</v>
      </c>
      <c r="S7" s="7">
        <f t="shared" si="1"/>
        <v>534.62080338283431</v>
      </c>
      <c r="T7" s="7">
        <f t="shared" si="1"/>
        <v>492.93793782126784</v>
      </c>
      <c r="U7" s="7">
        <f t="shared" si="1"/>
        <v>523.36012694387978</v>
      </c>
      <c r="V7" s="8">
        <f t="shared" si="1"/>
        <v>571.39224370028376</v>
      </c>
      <c r="W7" s="7">
        <f t="shared" si="1"/>
        <v>417.47838215158481</v>
      </c>
      <c r="X7" s="8">
        <f t="shared" si="1"/>
        <v>444.27853910162497</v>
      </c>
    </row>
    <row r="8" spans="2:24" x14ac:dyDescent="0.25">
      <c r="B8" s="6" t="s">
        <v>3</v>
      </c>
      <c r="C8" s="9">
        <v>532.82372034501338</v>
      </c>
      <c r="D8" s="7">
        <v>518.95649204595748</v>
      </c>
      <c r="E8" s="7">
        <v>523.38899802245191</v>
      </c>
      <c r="F8" s="7">
        <v>531.49689518273806</v>
      </c>
      <c r="G8" s="7">
        <v>534.62080338283431</v>
      </c>
      <c r="H8" s="7">
        <v>492.93793782126784</v>
      </c>
      <c r="I8" s="7">
        <v>523.36012694387978</v>
      </c>
      <c r="J8" s="8">
        <v>571.39224370028376</v>
      </c>
      <c r="K8" s="7">
        <v>417.47838215158481</v>
      </c>
      <c r="L8" s="8">
        <v>444.27853910162497</v>
      </c>
      <c r="N8" s="6" t="s">
        <v>4</v>
      </c>
      <c r="O8" s="9">
        <f t="shared" si="2"/>
        <v>118.82156048535752</v>
      </c>
      <c r="P8" s="7">
        <f t="shared" si="1"/>
        <v>129.1849738935712</v>
      </c>
      <c r="Q8" s="7">
        <f t="shared" si="1"/>
        <v>129.7734548560172</v>
      </c>
      <c r="R8" s="7">
        <f t="shared" si="1"/>
        <v>131.26124170244034</v>
      </c>
      <c r="S8" s="7">
        <f t="shared" si="1"/>
        <v>132.75760238732121</v>
      </c>
      <c r="T8" s="7">
        <f t="shared" si="1"/>
        <v>187.93885570860266</v>
      </c>
      <c r="U8" s="7">
        <f t="shared" si="1"/>
        <v>193.41992956772071</v>
      </c>
      <c r="V8" s="8">
        <f t="shared" si="1"/>
        <v>203.43519089430765</v>
      </c>
      <c r="W8" s="7">
        <f t="shared" si="1"/>
        <v>129.24094550332376</v>
      </c>
      <c r="X8" s="8">
        <f t="shared" si="1"/>
        <v>127.91796793996375</v>
      </c>
    </row>
    <row r="9" spans="2:24" x14ac:dyDescent="0.25">
      <c r="B9" s="6" t="s">
        <v>4</v>
      </c>
      <c r="C9" s="9">
        <v>118.82156048535752</v>
      </c>
      <c r="D9" s="7">
        <v>129.1849738935712</v>
      </c>
      <c r="E9" s="7">
        <v>129.7734548560172</v>
      </c>
      <c r="F9" s="7">
        <v>131.26124170244034</v>
      </c>
      <c r="G9" s="7">
        <v>132.75760238732121</v>
      </c>
      <c r="H9" s="7">
        <v>187.93885570860266</v>
      </c>
      <c r="I9" s="7">
        <v>193.41992956772071</v>
      </c>
      <c r="J9" s="8">
        <v>203.43519089430765</v>
      </c>
      <c r="K9" s="7">
        <v>129.24094550332376</v>
      </c>
      <c r="L9" s="8">
        <v>127.91796793996375</v>
      </c>
      <c r="N9" s="6" t="s">
        <v>5</v>
      </c>
      <c r="O9" s="9">
        <f t="shared" si="2"/>
        <v>1564.8992182033021</v>
      </c>
      <c r="P9" s="7">
        <f t="shared" si="1"/>
        <v>1646.1964430791375</v>
      </c>
      <c r="Q9" s="7">
        <f t="shared" si="1"/>
        <v>1655.2462532833724</v>
      </c>
      <c r="R9" s="7">
        <f t="shared" si="1"/>
        <v>1678.2253478595233</v>
      </c>
      <c r="S9" s="7">
        <f t="shared" si="1"/>
        <v>1638.0687120660637</v>
      </c>
      <c r="T9" s="7">
        <f t="shared" si="1"/>
        <v>1610.195756462454</v>
      </c>
      <c r="U9" s="7">
        <f t="shared" si="1"/>
        <v>1605.5759743467263</v>
      </c>
      <c r="V9" s="8">
        <f t="shared" si="1"/>
        <v>1651.0379085038703</v>
      </c>
      <c r="W9" s="7">
        <f t="shared" si="1"/>
        <v>1584.4774986856019</v>
      </c>
      <c r="X9" s="8">
        <f t="shared" si="1"/>
        <v>1658.941473585114</v>
      </c>
    </row>
    <row r="10" spans="2:24" x14ac:dyDescent="0.25">
      <c r="B10" s="6" t="s">
        <v>5</v>
      </c>
      <c r="C10" s="9">
        <v>1564.8992182033021</v>
      </c>
      <c r="D10" s="7">
        <v>1646.1964430791375</v>
      </c>
      <c r="E10" s="7">
        <v>1655.2462532833724</v>
      </c>
      <c r="F10" s="7">
        <v>1678.2253478595233</v>
      </c>
      <c r="G10" s="7">
        <v>1638.0687120660637</v>
      </c>
      <c r="H10" s="7">
        <v>1610.195756462454</v>
      </c>
      <c r="I10" s="7">
        <v>1605.5759743467263</v>
      </c>
      <c r="J10" s="8">
        <v>1651.0379085038703</v>
      </c>
      <c r="K10" s="7">
        <v>1584.4774986856019</v>
      </c>
      <c r="L10" s="8">
        <v>1658.941473585114</v>
      </c>
      <c r="N10" s="6" t="s">
        <v>27</v>
      </c>
      <c r="O10" s="9">
        <f t="shared" si="2"/>
        <v>5179.118141701375</v>
      </c>
      <c r="P10" s="7">
        <f t="shared" si="1"/>
        <v>5091.0027191872259</v>
      </c>
      <c r="Q10" s="7">
        <f t="shared" si="1"/>
        <v>5173.6861237334761</v>
      </c>
      <c r="R10" s="7">
        <f t="shared" si="1"/>
        <v>5101.1846081594249</v>
      </c>
      <c r="S10" s="7">
        <f t="shared" si="1"/>
        <v>5238.9813750392841</v>
      </c>
      <c r="T10" s="7">
        <f t="shared" si="1"/>
        <v>4811.967580829556</v>
      </c>
      <c r="U10" s="7">
        <f t="shared" si="1"/>
        <v>5154.7084242713809</v>
      </c>
      <c r="V10" s="8">
        <f t="shared" si="1"/>
        <v>5366.6711881288993</v>
      </c>
      <c r="W10" s="7">
        <f t="shared" si="1"/>
        <v>5566.5774102102987</v>
      </c>
      <c r="X10" s="8">
        <f t="shared" si="1"/>
        <v>6327.0552045754748</v>
      </c>
    </row>
    <row r="11" spans="2:24" x14ac:dyDescent="0.25">
      <c r="B11" s="6" t="s">
        <v>6</v>
      </c>
      <c r="C11" s="9">
        <v>5179.118141701375</v>
      </c>
      <c r="D11" s="7">
        <v>5091.0027191872259</v>
      </c>
      <c r="E11" s="7">
        <v>5173.6861237334761</v>
      </c>
      <c r="F11" s="7">
        <v>5101.1846081594249</v>
      </c>
      <c r="G11" s="7">
        <v>5238.9813750392841</v>
      </c>
      <c r="H11" s="7">
        <v>4811.967580829556</v>
      </c>
      <c r="I11" s="7">
        <v>5154.7084242713809</v>
      </c>
      <c r="J11" s="8">
        <v>5366.6711881288993</v>
      </c>
      <c r="K11" s="7">
        <v>5566.5774102102987</v>
      </c>
      <c r="L11" s="8">
        <v>6327.0552045754748</v>
      </c>
      <c r="N11" s="6" t="s">
        <v>28</v>
      </c>
      <c r="O11" s="9">
        <f>C16</f>
        <v>2398.2874238361596</v>
      </c>
      <c r="P11" s="7">
        <f t="shared" ref="P11:X11" si="3">D16</f>
        <v>2129.7534142591358</v>
      </c>
      <c r="Q11" s="7">
        <f t="shared" si="3"/>
        <v>2073.5479027270767</v>
      </c>
      <c r="R11" s="7">
        <f t="shared" si="3"/>
        <v>2263.1608390213964</v>
      </c>
      <c r="S11" s="7">
        <f t="shared" si="3"/>
        <v>2151.6284786070019</v>
      </c>
      <c r="T11" s="7">
        <f t="shared" si="3"/>
        <v>2055.6269670260481</v>
      </c>
      <c r="U11" s="7">
        <f t="shared" si="3"/>
        <v>2339.8996024598914</v>
      </c>
      <c r="V11" s="8">
        <f t="shared" si="3"/>
        <v>2370.4288632328958</v>
      </c>
      <c r="W11" s="7">
        <f t="shared" si="3"/>
        <v>2548.1822120766769</v>
      </c>
      <c r="X11" s="8">
        <f t="shared" si="3"/>
        <v>2627.0728048464216</v>
      </c>
    </row>
    <row r="12" spans="2:24" ht="15.75" thickBot="1" x14ac:dyDescent="0.3">
      <c r="B12" s="6" t="s">
        <v>7</v>
      </c>
      <c r="C12" s="9">
        <v>4965.5944059676631</v>
      </c>
      <c r="D12" s="7">
        <v>4909.6974944116464</v>
      </c>
      <c r="E12" s="7">
        <v>4983.105125240706</v>
      </c>
      <c r="F12" s="7">
        <v>4940.0482239052535</v>
      </c>
      <c r="G12" s="7">
        <v>5088.3330773848547</v>
      </c>
      <c r="H12" s="7">
        <v>4736.1967789018918</v>
      </c>
      <c r="I12" s="7">
        <v>5054.7465808500065</v>
      </c>
      <c r="J12" s="8">
        <v>5218.9621861607075</v>
      </c>
      <c r="K12" s="7">
        <v>5429.6516307426627</v>
      </c>
      <c r="L12" s="8">
        <v>6234.6134945338226</v>
      </c>
      <c r="N12" s="21" t="s">
        <v>0</v>
      </c>
      <c r="O12" s="22">
        <f t="shared" ref="O12:X12" si="4">SUM(O5:O11)</f>
        <v>11825.471490624534</v>
      </c>
      <c r="P12" s="23">
        <f t="shared" si="4"/>
        <v>11540.767664571293</v>
      </c>
      <c r="Q12" s="23">
        <f t="shared" si="4"/>
        <v>11465.225250984255</v>
      </c>
      <c r="R12" s="23">
        <f t="shared" si="4"/>
        <v>11589.804109070124</v>
      </c>
      <c r="S12" s="23">
        <f t="shared" si="4"/>
        <v>11634.065783324382</v>
      </c>
      <c r="T12" s="23">
        <f t="shared" si="4"/>
        <v>11204.740792724073</v>
      </c>
      <c r="U12" s="23">
        <f t="shared" si="4"/>
        <v>11813.294532269856</v>
      </c>
      <c r="V12" s="24">
        <f t="shared" si="4"/>
        <v>12184.047122753129</v>
      </c>
      <c r="W12" s="23">
        <f t="shared" si="4"/>
        <v>12417.114356239923</v>
      </c>
      <c r="X12" s="24">
        <f t="shared" si="4"/>
        <v>13494.249653422547</v>
      </c>
    </row>
    <row r="13" spans="2:24" x14ac:dyDescent="0.25">
      <c r="B13" s="6" t="s">
        <v>8</v>
      </c>
      <c r="C13" s="9">
        <v>29.866117619711996</v>
      </c>
      <c r="D13" s="7">
        <v>24.238701380379997</v>
      </c>
      <c r="E13" s="7">
        <v>28.170571145916</v>
      </c>
      <c r="F13" s="7">
        <v>29.826666149540003</v>
      </c>
      <c r="G13" s="7">
        <v>29.802157387073997</v>
      </c>
      <c r="H13" s="7">
        <v>23.436271173023997</v>
      </c>
      <c r="I13" s="7">
        <v>25.153592482893998</v>
      </c>
      <c r="J13" s="8">
        <v>18.757870437711997</v>
      </c>
      <c r="K13" s="7">
        <v>19.936026799845997</v>
      </c>
      <c r="L13" s="8">
        <v>16.262585399865998</v>
      </c>
      <c r="N13" s="17" t="s">
        <v>25</v>
      </c>
      <c r="O13" s="19"/>
      <c r="P13" s="20"/>
      <c r="Q13" s="20"/>
      <c r="R13" s="20"/>
      <c r="S13" s="20"/>
      <c r="T13" s="20"/>
      <c r="U13" s="20"/>
      <c r="V13" s="20"/>
      <c r="W13" s="20"/>
      <c r="X13" s="20"/>
    </row>
    <row r="14" spans="2:24" x14ac:dyDescent="0.25">
      <c r="B14" s="6" t="s">
        <v>9</v>
      </c>
      <c r="C14" s="9">
        <v>171.87760011143996</v>
      </c>
      <c r="D14" s="7">
        <v>145.47320916216</v>
      </c>
      <c r="E14" s="7">
        <v>155.86734847091995</v>
      </c>
      <c r="F14" s="7">
        <v>125.86582089190799</v>
      </c>
      <c r="G14" s="7">
        <v>116.26851485135597</v>
      </c>
      <c r="H14" s="7">
        <v>48.841111598639991</v>
      </c>
      <c r="I14" s="7">
        <v>70.358432790479995</v>
      </c>
      <c r="J14" s="8">
        <v>123.71381016495998</v>
      </c>
      <c r="K14" s="7">
        <v>111.96592891238362</v>
      </c>
      <c r="L14" s="8">
        <v>71.950952433358893</v>
      </c>
    </row>
    <row r="15" spans="2:24" x14ac:dyDescent="0.25">
      <c r="B15" s="6" t="s">
        <v>10</v>
      </c>
      <c r="C15" s="9">
        <v>11.780018002560002</v>
      </c>
      <c r="D15" s="7">
        <v>11.593314233040005</v>
      </c>
      <c r="E15" s="7">
        <v>6.5430788759340004</v>
      </c>
      <c r="F15" s="7">
        <v>5.443897212724</v>
      </c>
      <c r="G15" s="7">
        <v>4.5776254160000001</v>
      </c>
      <c r="H15" s="7">
        <v>3.4934191559999999</v>
      </c>
      <c r="I15" s="7">
        <v>4.4498181480000003</v>
      </c>
      <c r="J15" s="8">
        <v>5.2373213655199997</v>
      </c>
      <c r="K15" s="7">
        <v>5.023823755406001</v>
      </c>
      <c r="L15" s="8">
        <v>4.2281722084269999</v>
      </c>
      <c r="N15" s="18"/>
      <c r="O15" s="19"/>
      <c r="P15" s="20"/>
      <c r="Q15" s="20"/>
      <c r="R15" s="20"/>
      <c r="S15" s="20"/>
      <c r="T15" s="20"/>
      <c r="U15" s="20"/>
      <c r="V15" s="20"/>
      <c r="W15" s="20"/>
      <c r="X15" s="20"/>
    </row>
    <row r="16" spans="2:24" x14ac:dyDescent="0.25">
      <c r="B16" s="6" t="s">
        <v>11</v>
      </c>
      <c r="C16" s="9">
        <v>2398.2874238361596</v>
      </c>
      <c r="D16" s="7">
        <v>2129.7534142591358</v>
      </c>
      <c r="E16" s="7">
        <v>2073.5479027270767</v>
      </c>
      <c r="F16" s="7">
        <v>2263.1608390213964</v>
      </c>
      <c r="G16" s="7">
        <v>2151.6284786070019</v>
      </c>
      <c r="H16" s="7">
        <v>2055.6269670260481</v>
      </c>
      <c r="I16" s="7">
        <v>2339.8996024598914</v>
      </c>
      <c r="J16" s="8">
        <v>2370.4288632328958</v>
      </c>
      <c r="K16" s="7">
        <v>2548.1822120766769</v>
      </c>
      <c r="L16" s="8">
        <v>2627.0728048464216</v>
      </c>
    </row>
    <row r="17" spans="2:34" ht="15" customHeight="1" thickBot="1" x14ac:dyDescent="0.3">
      <c r="B17" s="6" t="s">
        <v>12</v>
      </c>
      <c r="C17" s="9">
        <v>23.986251148534603</v>
      </c>
      <c r="D17" s="7">
        <v>16.907674769434248</v>
      </c>
      <c r="E17" s="7">
        <v>20.774095312202846</v>
      </c>
      <c r="F17" s="7">
        <v>27.887354238756004</v>
      </c>
      <c r="G17" s="7">
        <v>32.420188510219425</v>
      </c>
      <c r="H17" s="7">
        <v>14.027597437312329</v>
      </c>
      <c r="I17" s="7">
        <v>28.632511717039755</v>
      </c>
      <c r="J17" s="8">
        <v>47.428310095860368</v>
      </c>
      <c r="K17" s="7">
        <v>239.45536464472684</v>
      </c>
      <c r="L17" s="8">
        <v>239.11930382338599</v>
      </c>
      <c r="N17" s="11" t="s">
        <v>30</v>
      </c>
      <c r="X17" s="12" t="s">
        <v>26</v>
      </c>
    </row>
    <row r="18" spans="2:34" ht="15.75" customHeight="1" x14ac:dyDescent="0.25">
      <c r="B18" s="6" t="s">
        <v>13</v>
      </c>
      <c r="C18" s="9">
        <v>72.489893497999986</v>
      </c>
      <c r="D18" s="7">
        <v>68.732190279000008</v>
      </c>
      <c r="E18" s="7">
        <v>69.003078757046012</v>
      </c>
      <c r="F18" s="7">
        <v>75.240653044171992</v>
      </c>
      <c r="G18" s="7">
        <v>40.856513154387997</v>
      </c>
      <c r="H18" s="7">
        <v>54.326709684430128</v>
      </c>
      <c r="I18" s="7">
        <v>67.183205341834935</v>
      </c>
      <c r="J18" s="8">
        <v>66.09752140899819</v>
      </c>
      <c r="K18" s="7">
        <v>30.661273819595177</v>
      </c>
      <c r="L18" s="8">
        <v>32.315010952561174</v>
      </c>
      <c r="N18" s="69" t="s">
        <v>29</v>
      </c>
      <c r="O18" s="67" t="s">
        <v>23</v>
      </c>
      <c r="P18" s="68"/>
      <c r="Q18" s="68"/>
      <c r="R18" s="68"/>
      <c r="S18" s="68"/>
      <c r="T18" s="68"/>
      <c r="U18" s="68"/>
      <c r="V18" s="68"/>
      <c r="W18" s="68"/>
      <c r="X18" s="68"/>
    </row>
    <row r="19" spans="2:34" ht="15.75" customHeight="1" thickBot="1" x14ac:dyDescent="0.3">
      <c r="B19" s="6" t="s">
        <v>14</v>
      </c>
      <c r="C19" s="9">
        <v>20.509461202000004</v>
      </c>
      <c r="D19" s="7">
        <v>11.812249554000005</v>
      </c>
      <c r="E19" s="7">
        <v>13.055143398</v>
      </c>
      <c r="F19" s="7">
        <v>5.6456104380000012</v>
      </c>
      <c r="G19" s="7">
        <v>28.836349040598005</v>
      </c>
      <c r="H19" s="7">
        <v>2.1961099061140001</v>
      </c>
      <c r="I19" s="7">
        <v>3.2708522809880001</v>
      </c>
      <c r="J19" s="8">
        <v>3.3237899664400001</v>
      </c>
      <c r="K19" s="7">
        <v>47.87473948162399</v>
      </c>
      <c r="L19" s="8">
        <v>49.049994507846009</v>
      </c>
      <c r="N19" s="70"/>
      <c r="O19" s="3">
        <v>2015</v>
      </c>
      <c r="P19" s="4">
        <v>2016</v>
      </c>
      <c r="Q19" s="4">
        <v>2017</v>
      </c>
      <c r="R19" s="4">
        <v>2018</v>
      </c>
      <c r="S19" s="4">
        <v>2019</v>
      </c>
      <c r="T19" s="5">
        <v>2020</v>
      </c>
      <c r="U19" s="4">
        <v>2021</v>
      </c>
      <c r="V19" s="5">
        <v>2022</v>
      </c>
      <c r="W19" s="4">
        <v>2023</v>
      </c>
      <c r="X19" s="5">
        <v>2024</v>
      </c>
    </row>
    <row r="20" spans="2:34" x14ac:dyDescent="0.25">
      <c r="B20" s="6" t="s">
        <v>15</v>
      </c>
      <c r="C20" s="9">
        <v>50.351455965999996</v>
      </c>
      <c r="D20" s="7">
        <v>49.422841640000001</v>
      </c>
      <c r="E20" s="7">
        <v>41.056233902719995</v>
      </c>
      <c r="F20" s="7">
        <v>41.461156689919996</v>
      </c>
      <c r="G20" s="7">
        <v>40.991683912653997</v>
      </c>
      <c r="H20" s="7">
        <v>27.276057996096423</v>
      </c>
      <c r="I20" s="7">
        <v>193.51072422971262</v>
      </c>
      <c r="J20" s="8">
        <v>179.07483611082327</v>
      </c>
      <c r="K20" s="7">
        <v>105.40349961691399</v>
      </c>
      <c r="L20" s="8">
        <v>105.59923159354599</v>
      </c>
      <c r="N20" s="6" t="s">
        <v>1</v>
      </c>
      <c r="O20" s="25">
        <f t="shared" ref="O20:X20" si="5">O5/O$12</f>
        <v>5.5576876842470049E-2</v>
      </c>
      <c r="P20" s="26">
        <f t="shared" si="5"/>
        <v>5.3875145851183429E-2</v>
      </c>
      <c r="Q20" s="26">
        <f t="shared" si="5"/>
        <v>4.4397283777794665E-2</v>
      </c>
      <c r="R20" s="26">
        <f t="shared" si="5"/>
        <v>3.9920047438812667E-2</v>
      </c>
      <c r="S20" s="26">
        <f t="shared" si="5"/>
        <v>4.2907138917127129E-2</v>
      </c>
      <c r="T20" s="26">
        <f t="shared" si="5"/>
        <v>4.9016495541262396E-2</v>
      </c>
      <c r="U20" s="26">
        <f t="shared" si="5"/>
        <v>4.2241551161244575E-2</v>
      </c>
      <c r="V20" s="27">
        <f t="shared" si="5"/>
        <v>3.8643573162391809E-2</v>
      </c>
      <c r="W20" s="26">
        <f t="shared" si="5"/>
        <v>3.6380464655766706E-2</v>
      </c>
      <c r="X20" s="27">
        <f t="shared" si="5"/>
        <v>3.2091135728523491E-2</v>
      </c>
    </row>
    <row r="21" spans="2:34" x14ac:dyDescent="0.25">
      <c r="B21" s="6" t="s">
        <v>16</v>
      </c>
      <c r="C21" s="9">
        <v>7.1207711346363016</v>
      </c>
      <c r="D21" s="7">
        <v>6.5548007790922869</v>
      </c>
      <c r="E21" s="7">
        <v>7.1632974354331278</v>
      </c>
      <c r="F21" s="7">
        <v>7.2958471407480001</v>
      </c>
      <c r="G21" s="7">
        <v>7.6587335882511614</v>
      </c>
      <c r="H21" s="7">
        <v>56.721508187615733</v>
      </c>
      <c r="I21" s="7">
        <v>49.831553134167528</v>
      </c>
      <c r="J21" s="8">
        <v>8.6810890632919619</v>
      </c>
      <c r="K21" s="7">
        <v>357.11394053015306</v>
      </c>
      <c r="L21" s="8">
        <v>360.74146244289102</v>
      </c>
      <c r="N21" s="6" t="s">
        <v>2</v>
      </c>
      <c r="O21" s="25">
        <f t="shared" ref="O21:X21" si="6">O6/O$12</f>
        <v>0.11621512550297189</v>
      </c>
      <c r="P21" s="26">
        <f t="shared" si="6"/>
        <v>0.12164815389644321</v>
      </c>
      <c r="Q21" s="26">
        <f t="shared" si="6"/>
        <v>0.12215701206544917</v>
      </c>
      <c r="R21" s="26">
        <f t="shared" si="6"/>
        <v>0.12267762543037923</v>
      </c>
      <c r="S21" s="26">
        <f t="shared" si="6"/>
        <v>0.12367338829801976</v>
      </c>
      <c r="T21" s="26">
        <f t="shared" si="6"/>
        <v>0.13359136060876878</v>
      </c>
      <c r="U21" s="26">
        <f t="shared" si="6"/>
        <v>0.12674860389050419</v>
      </c>
      <c r="V21" s="27">
        <f t="shared" si="6"/>
        <v>0.12723576954948912</v>
      </c>
      <c r="W21" s="26">
        <f t="shared" si="6"/>
        <v>0.13847158593530906</v>
      </c>
      <c r="X21" s="27">
        <f t="shared" si="6"/>
        <v>0.1390175752169806</v>
      </c>
    </row>
    <row r="22" spans="2:34" x14ac:dyDescent="0.25">
      <c r="B22" s="6" t="s">
        <v>17</v>
      </c>
      <c r="C22" s="9">
        <v>363.50240131292196</v>
      </c>
      <c r="D22" s="7">
        <v>266.28717539336992</v>
      </c>
      <c r="E22" s="7">
        <v>310.89335966853633</v>
      </c>
      <c r="F22" s="7">
        <v>400.52112675289004</v>
      </c>
      <c r="G22" s="7">
        <v>352.53784848040169</v>
      </c>
      <c r="H22" s="7">
        <v>337.33827481123006</v>
      </c>
      <c r="I22" s="7">
        <v>330.32491354943085</v>
      </c>
      <c r="J22" s="8">
        <v>368.97997599042151</v>
      </c>
      <c r="K22" s="7">
        <v>387.03512216352453</v>
      </c>
      <c r="L22" s="8">
        <v>439.80002432321692</v>
      </c>
      <c r="N22" s="6" t="s">
        <v>3</v>
      </c>
      <c r="O22" s="25">
        <f t="shared" ref="O22:X22" si="7">O7/O$12</f>
        <v>4.5057291860831641E-2</v>
      </c>
      <c r="P22" s="26">
        <f t="shared" si="7"/>
        <v>4.4967241965981924E-2</v>
      </c>
      <c r="Q22" s="26">
        <f t="shared" si="7"/>
        <v>4.565012780516637E-2</v>
      </c>
      <c r="R22" s="26">
        <f t="shared" si="7"/>
        <v>4.5859005914240705E-2</v>
      </c>
      <c r="S22" s="26">
        <f t="shared" si="7"/>
        <v>4.5953049719654311E-2</v>
      </c>
      <c r="T22" s="26">
        <f t="shared" si="7"/>
        <v>4.3993694003288571E-2</v>
      </c>
      <c r="U22" s="26">
        <f t="shared" si="7"/>
        <v>4.4302639328448128E-2</v>
      </c>
      <c r="V22" s="27">
        <f t="shared" si="7"/>
        <v>4.6896752609667434E-2</v>
      </c>
      <c r="W22" s="26">
        <f t="shared" si="7"/>
        <v>3.362120780838191E-2</v>
      </c>
      <c r="X22" s="27">
        <f t="shared" si="7"/>
        <v>3.2923545251657811E-2</v>
      </c>
    </row>
    <row r="23" spans="2:34" x14ac:dyDescent="0.25">
      <c r="B23" s="6" t="s">
        <v>18</v>
      </c>
      <c r="C23" s="9">
        <v>644.15955238743823</v>
      </c>
      <c r="D23" s="7">
        <v>580.04070140872568</v>
      </c>
      <c r="E23" s="7">
        <v>588.87031937679672</v>
      </c>
      <c r="F23" s="7">
        <v>582.68748478643249</v>
      </c>
      <c r="G23" s="7">
        <v>555.32710463164608</v>
      </c>
      <c r="H23" s="7">
        <v>567.16499068509688</v>
      </c>
      <c r="I23" s="7">
        <v>585.92018267792582</v>
      </c>
      <c r="J23" s="8">
        <v>572.08886425131163</v>
      </c>
      <c r="K23" s="7">
        <v>548.61604328777594</v>
      </c>
      <c r="L23" s="8">
        <v>541.1037365127695</v>
      </c>
      <c r="N23" s="6" t="s">
        <v>4</v>
      </c>
      <c r="O23" s="25">
        <f t="shared" ref="O23:X23" si="8">O8/O$12</f>
        <v>1.0047934289940287E-2</v>
      </c>
      <c r="P23" s="26">
        <f t="shared" si="8"/>
        <v>1.1193793831423609E-2</v>
      </c>
      <c r="Q23" s="26">
        <f t="shared" si="8"/>
        <v>1.1318875295963029E-2</v>
      </c>
      <c r="R23" s="26">
        <f t="shared" si="8"/>
        <v>1.1325578971582094E-2</v>
      </c>
      <c r="S23" s="26">
        <f t="shared" si="8"/>
        <v>1.141110982693673E-2</v>
      </c>
      <c r="T23" s="26">
        <f t="shared" si="8"/>
        <v>1.6773155147921218E-2</v>
      </c>
      <c r="U23" s="26">
        <f t="shared" si="8"/>
        <v>1.6373072646192307E-2</v>
      </c>
      <c r="V23" s="27">
        <f t="shared" si="8"/>
        <v>1.6696848661591442E-2</v>
      </c>
      <c r="W23" s="26">
        <f t="shared" si="8"/>
        <v>1.0408291475416494E-2</v>
      </c>
      <c r="X23" s="27">
        <f t="shared" si="8"/>
        <v>9.4794428164088323E-3</v>
      </c>
    </row>
    <row r="24" spans="2:34" x14ac:dyDescent="0.25">
      <c r="B24" s="6" t="s">
        <v>19</v>
      </c>
      <c r="C24" s="9">
        <v>22.557387148835726</v>
      </c>
      <c r="D24" s="7">
        <v>21.679192057848095</v>
      </c>
      <c r="E24" s="7">
        <v>20.041633491229835</v>
      </c>
      <c r="F24" s="7">
        <v>17.988481486943144</v>
      </c>
      <c r="G24" s="7">
        <v>17.927484297804916</v>
      </c>
      <c r="H24" s="7">
        <v>19.727465433825127</v>
      </c>
      <c r="I24" s="7">
        <v>22.787422760815854</v>
      </c>
      <c r="J24" s="8">
        <v>22.373547053860875</v>
      </c>
      <c r="K24" s="7">
        <v>19.328360713388687</v>
      </c>
      <c r="L24" s="8">
        <v>17.357508381277629</v>
      </c>
      <c r="N24" s="6" t="s">
        <v>5</v>
      </c>
      <c r="O24" s="25">
        <f t="shared" ref="O24:X24" si="9">O9/O$12</f>
        <v>0.13233292384527628</v>
      </c>
      <c r="P24" s="26">
        <f t="shared" si="9"/>
        <v>0.14264184939211225</v>
      </c>
      <c r="Q24" s="26">
        <f t="shared" si="9"/>
        <v>0.14437101906404104</v>
      </c>
      <c r="R24" s="26">
        <f t="shared" si="9"/>
        <v>0.14480187344548406</v>
      </c>
      <c r="S24" s="26">
        <f t="shared" si="9"/>
        <v>0.14079933383340323</v>
      </c>
      <c r="T24" s="26">
        <f t="shared" si="9"/>
        <v>0.14370664937720407</v>
      </c>
      <c r="U24" s="26">
        <f t="shared" si="9"/>
        <v>0.13591263385170371</v>
      </c>
      <c r="V24" s="27">
        <f t="shared" si="9"/>
        <v>0.1355081683343653</v>
      </c>
      <c r="W24" s="26">
        <f t="shared" si="9"/>
        <v>0.1276043252262842</v>
      </c>
      <c r="X24" s="27">
        <f t="shared" si="9"/>
        <v>0.12293691877594369</v>
      </c>
    </row>
    <row r="25" spans="2:34" x14ac:dyDescent="0.25">
      <c r="B25" s="6" t="s">
        <v>20</v>
      </c>
      <c r="C25" s="9">
        <v>295.44302126939152</v>
      </c>
      <c r="D25" s="7">
        <v>310.19770957464402</v>
      </c>
      <c r="E25" s="7">
        <v>272.67694175187847</v>
      </c>
      <c r="F25" s="7">
        <v>335.73034409758748</v>
      </c>
      <c r="G25" s="7">
        <v>338.19971525894198</v>
      </c>
      <c r="H25" s="7">
        <v>339.63160761803431</v>
      </c>
      <c r="I25" s="7">
        <v>340.09427094309547</v>
      </c>
      <c r="J25" s="8">
        <v>343.04251646461483</v>
      </c>
      <c r="K25" s="7">
        <v>308.82174525824774</v>
      </c>
      <c r="L25" s="8">
        <v>309.34386203831173</v>
      </c>
      <c r="N25" s="6" t="s">
        <v>27</v>
      </c>
      <c r="O25" s="25">
        <f t="shared" ref="O25:X25" si="10">O10/O$12</f>
        <v>0.4379629299184799</v>
      </c>
      <c r="P25" s="26">
        <f t="shared" si="10"/>
        <v>0.44113206912707936</v>
      </c>
      <c r="Q25" s="26">
        <f t="shared" si="10"/>
        <v>0.45125028165402425</v>
      </c>
      <c r="R25" s="26">
        <f t="shared" si="10"/>
        <v>0.4401441612086664</v>
      </c>
      <c r="S25" s="26">
        <f t="shared" si="10"/>
        <v>0.45031388618659407</v>
      </c>
      <c r="T25" s="26">
        <f t="shared" si="10"/>
        <v>0.429458179340861</v>
      </c>
      <c r="U25" s="26">
        <f t="shared" si="10"/>
        <v>0.43634808310166917</v>
      </c>
      <c r="V25" s="27">
        <f t="shared" si="10"/>
        <v>0.440467041374692</v>
      </c>
      <c r="W25" s="26">
        <f t="shared" si="10"/>
        <v>0.44829879555816032</v>
      </c>
      <c r="X25" s="27">
        <f t="shared" si="10"/>
        <v>0.46887047202144683</v>
      </c>
    </row>
    <row r="26" spans="2:34" x14ac:dyDescent="0.25">
      <c r="B26" s="6" t="s">
        <v>21</v>
      </c>
      <c r="C26" s="9">
        <v>177.18916780852078</v>
      </c>
      <c r="D26" s="7">
        <v>155.13767157484719</v>
      </c>
      <c r="E26" s="7">
        <v>165.97653469936623</v>
      </c>
      <c r="F26" s="7">
        <v>176.5531330177773</v>
      </c>
      <c r="G26" s="7">
        <v>161.88725306852987</v>
      </c>
      <c r="H26" s="7">
        <v>155.8854182847389</v>
      </c>
      <c r="I26" s="7">
        <v>182.84813516240706</v>
      </c>
      <c r="J26" s="8">
        <v>173.30315814443026</v>
      </c>
      <c r="K26" s="7">
        <v>169.01500538125995</v>
      </c>
      <c r="L26" s="8">
        <v>168.79389548460631</v>
      </c>
      <c r="N26" s="6" t="s">
        <v>28</v>
      </c>
      <c r="O26" s="25">
        <f t="shared" ref="O26:X26" si="11">O11/O$12</f>
        <v>0.20280691774002998</v>
      </c>
      <c r="P26" s="26">
        <f t="shared" si="11"/>
        <v>0.1845417459357761</v>
      </c>
      <c r="Q26" s="26">
        <f t="shared" si="11"/>
        <v>0.18085540033756153</v>
      </c>
      <c r="R26" s="26">
        <f t="shared" si="11"/>
        <v>0.19527170759083476</v>
      </c>
      <c r="S26" s="26">
        <f t="shared" si="11"/>
        <v>0.18494209321826471</v>
      </c>
      <c r="T26" s="26">
        <f t="shared" si="11"/>
        <v>0.1834604659806939</v>
      </c>
      <c r="U26" s="26">
        <f t="shared" si="11"/>
        <v>0.19807341602023812</v>
      </c>
      <c r="V26" s="27">
        <f t="shared" si="11"/>
        <v>0.19455184630780298</v>
      </c>
      <c r="W26" s="26">
        <f t="shared" si="11"/>
        <v>0.20521532934068124</v>
      </c>
      <c r="X26" s="27">
        <f t="shared" si="11"/>
        <v>0.19468091018903871</v>
      </c>
    </row>
    <row r="27" spans="2:34" ht="15.75" thickBot="1" x14ac:dyDescent="0.3">
      <c r="B27" s="62" t="s">
        <v>22</v>
      </c>
      <c r="C27" s="10">
        <v>720.97806095988062</v>
      </c>
      <c r="D27" s="63">
        <v>642.98120722817384</v>
      </c>
      <c r="E27" s="63">
        <v>564.03726493386671</v>
      </c>
      <c r="F27" s="63">
        <v>592.14964732816998</v>
      </c>
      <c r="G27" s="63">
        <v>574.98560466356662</v>
      </c>
      <c r="H27" s="63">
        <v>481.33122698155404</v>
      </c>
      <c r="I27" s="63">
        <v>535.49583066247374</v>
      </c>
      <c r="J27" s="64">
        <v>586.03525468284283</v>
      </c>
      <c r="K27" s="63">
        <v>334.85711717946685</v>
      </c>
      <c r="L27" s="64">
        <v>363.84877478600936</v>
      </c>
      <c r="N27" s="21" t="s">
        <v>0</v>
      </c>
      <c r="O27" s="28">
        <f t="shared" ref="O27:X27" si="12">SUM(O20:O26)</f>
        <v>1</v>
      </c>
      <c r="P27" s="29">
        <f t="shared" si="12"/>
        <v>0.99999999999999989</v>
      </c>
      <c r="Q27" s="29">
        <f t="shared" si="12"/>
        <v>1</v>
      </c>
      <c r="R27" s="29">
        <f t="shared" si="12"/>
        <v>1</v>
      </c>
      <c r="S27" s="29">
        <f t="shared" si="12"/>
        <v>0.99999999999999989</v>
      </c>
      <c r="T27" s="29">
        <f t="shared" si="12"/>
        <v>0.99999999999999989</v>
      </c>
      <c r="U27" s="29">
        <f t="shared" si="12"/>
        <v>1.0000000000000002</v>
      </c>
      <c r="V27" s="30">
        <f t="shared" si="12"/>
        <v>1</v>
      </c>
      <c r="W27" s="29">
        <f t="shared" si="12"/>
        <v>0.99999999999999989</v>
      </c>
      <c r="X27" s="30">
        <f t="shared" si="12"/>
        <v>1</v>
      </c>
    </row>
    <row r="28" spans="2:34" x14ac:dyDescent="0.25">
      <c r="B28" s="17" t="s">
        <v>25</v>
      </c>
      <c r="C28" s="2"/>
      <c r="D28" s="2"/>
      <c r="E28" s="2"/>
      <c r="F28" s="2"/>
      <c r="G28" s="2"/>
      <c r="H28" s="2"/>
      <c r="I28" s="2"/>
      <c r="J28" s="2"/>
      <c r="K28" s="2"/>
      <c r="L28" s="2"/>
      <c r="N28" s="17" t="s">
        <v>25</v>
      </c>
      <c r="O28" s="19"/>
      <c r="P28" s="20"/>
      <c r="Q28" s="20"/>
      <c r="R28" s="20"/>
      <c r="S28" s="20"/>
      <c r="T28" s="20"/>
      <c r="U28" s="20"/>
      <c r="V28" s="20"/>
      <c r="W28" s="20"/>
      <c r="X28" s="20"/>
    </row>
    <row r="30" spans="2:34" s="31" customFormat="1" ht="15.75" thickBot="1" x14ac:dyDescent="0.3"/>
    <row r="32" spans="2:34" ht="15.75" thickBot="1" x14ac:dyDescent="0.3">
      <c r="B32" s="11" t="s">
        <v>31</v>
      </c>
      <c r="L32" s="12" t="s">
        <v>24</v>
      </c>
      <c r="N32" s="11" t="s">
        <v>31</v>
      </c>
      <c r="X32" s="12" t="s">
        <v>24</v>
      </c>
      <c r="Z32" s="74" t="s">
        <v>32</v>
      </c>
      <c r="AA32" s="74"/>
      <c r="AD32" s="11" t="s">
        <v>51</v>
      </c>
      <c r="AE32" s="37"/>
      <c r="AF32" s="37"/>
      <c r="AG32" s="37"/>
      <c r="AH32" s="37"/>
    </row>
    <row r="33" spans="2:34" x14ac:dyDescent="0.25">
      <c r="B33" s="69" t="s">
        <v>29</v>
      </c>
      <c r="C33" s="67" t="s">
        <v>23</v>
      </c>
      <c r="D33" s="68"/>
      <c r="E33" s="68"/>
      <c r="F33" s="68"/>
      <c r="G33" s="68"/>
      <c r="H33" s="68"/>
      <c r="I33" s="68"/>
      <c r="J33" s="68"/>
      <c r="K33" s="68"/>
      <c r="L33" s="68"/>
      <c r="N33" s="69" t="s">
        <v>29</v>
      </c>
      <c r="O33" s="67" t="s">
        <v>23</v>
      </c>
      <c r="P33" s="68"/>
      <c r="Q33" s="68"/>
      <c r="R33" s="68"/>
      <c r="S33" s="68"/>
      <c r="T33" s="68"/>
      <c r="U33" s="68"/>
      <c r="V33" s="68"/>
      <c r="W33" s="68"/>
      <c r="X33" s="68"/>
      <c r="Z33" s="75" t="s">
        <v>35</v>
      </c>
      <c r="AA33" s="77" t="s">
        <v>34</v>
      </c>
      <c r="AD33" s="79" t="s">
        <v>29</v>
      </c>
      <c r="AE33" s="81" t="s">
        <v>38</v>
      </c>
      <c r="AF33" s="81"/>
      <c r="AG33" s="82" t="s">
        <v>39</v>
      </c>
      <c r="AH33" s="83"/>
    </row>
    <row r="34" spans="2:34" ht="15.75" thickBot="1" x14ac:dyDescent="0.3">
      <c r="B34" s="70"/>
      <c r="C34" s="3">
        <v>2015</v>
      </c>
      <c r="D34" s="4">
        <v>2016</v>
      </c>
      <c r="E34" s="4">
        <v>2017</v>
      </c>
      <c r="F34" s="4">
        <v>2018</v>
      </c>
      <c r="G34" s="4">
        <v>2019</v>
      </c>
      <c r="H34" s="5">
        <v>2020</v>
      </c>
      <c r="I34" s="4">
        <v>2021</v>
      </c>
      <c r="J34" s="5">
        <v>2022</v>
      </c>
      <c r="K34" s="4">
        <v>2023</v>
      </c>
      <c r="L34" s="5">
        <v>2024</v>
      </c>
      <c r="N34" s="70"/>
      <c r="O34" s="3">
        <v>2015</v>
      </c>
      <c r="P34" s="4">
        <v>2016</v>
      </c>
      <c r="Q34" s="4">
        <v>2017</v>
      </c>
      <c r="R34" s="4">
        <v>2018</v>
      </c>
      <c r="S34" s="4">
        <v>2019</v>
      </c>
      <c r="T34" s="5">
        <v>2020</v>
      </c>
      <c r="U34" s="4">
        <v>2021</v>
      </c>
      <c r="V34" s="5">
        <v>2022</v>
      </c>
      <c r="W34" s="4">
        <v>2023</v>
      </c>
      <c r="X34" s="5">
        <v>2024</v>
      </c>
      <c r="Z34" s="76" t="s">
        <v>33</v>
      </c>
      <c r="AA34" s="78"/>
      <c r="AD34" s="80"/>
      <c r="AE34" s="38" t="s">
        <v>40</v>
      </c>
      <c r="AF34" s="38" t="s">
        <v>41</v>
      </c>
      <c r="AG34" s="38" t="s">
        <v>32</v>
      </c>
      <c r="AH34" s="39" t="s">
        <v>42</v>
      </c>
    </row>
    <row r="35" spans="2:34" x14ac:dyDescent="0.25">
      <c r="B35" s="13" t="s">
        <v>0</v>
      </c>
      <c r="C35" s="14">
        <f>SUM(C36:C41,C46)</f>
        <v>5729.1367499160506</v>
      </c>
      <c r="D35" s="15">
        <f t="shared" ref="D35:L35" si="13">SUM(D36:D41,D46)</f>
        <v>5570.4285520237027</v>
      </c>
      <c r="E35" s="15">
        <f t="shared" si="13"/>
        <v>5474.6510649059855</v>
      </c>
      <c r="F35" s="15">
        <f t="shared" si="13"/>
        <v>5586.357507851847</v>
      </c>
      <c r="G35" s="15">
        <f t="shared" si="13"/>
        <v>5598.1045172766899</v>
      </c>
      <c r="H35" s="15">
        <f t="shared" si="13"/>
        <v>5464.0741249443181</v>
      </c>
      <c r="I35" s="15">
        <f t="shared" si="13"/>
        <v>5761.7767754656461</v>
      </c>
      <c r="J35" s="16">
        <f t="shared" si="13"/>
        <v>5899.122405549786</v>
      </c>
      <c r="K35" s="15">
        <f t="shared" si="13"/>
        <v>6093.915625154119</v>
      </c>
      <c r="L35" s="16">
        <f t="shared" si="13"/>
        <v>6617.6838883149576</v>
      </c>
      <c r="N35" s="6" t="s">
        <v>1</v>
      </c>
      <c r="O35" s="9">
        <f>C36</f>
        <v>447.05566787509412</v>
      </c>
      <c r="P35" s="7">
        <f t="shared" ref="P35:X40" si="14">D36</f>
        <v>429.40786309588094</v>
      </c>
      <c r="Q35" s="7">
        <f t="shared" si="14"/>
        <v>350.04316184158404</v>
      </c>
      <c r="R35" s="7">
        <f t="shared" si="14"/>
        <v>321.09394267869231</v>
      </c>
      <c r="S35" s="7">
        <f t="shared" si="14"/>
        <v>349.99463822907757</v>
      </c>
      <c r="T35" s="7">
        <f t="shared" si="14"/>
        <v>389.99896272454544</v>
      </c>
      <c r="U35" s="7">
        <f t="shared" si="14"/>
        <v>355.73494512460707</v>
      </c>
      <c r="V35" s="8">
        <f t="shared" si="14"/>
        <v>335.53523495388862</v>
      </c>
      <c r="W35" s="7">
        <f t="shared" si="14"/>
        <v>327.62839896158613</v>
      </c>
      <c r="X35" s="8">
        <f t="shared" si="14"/>
        <v>324.84408083371</v>
      </c>
      <c r="Z35" s="32">
        <f>X35/X5*100</f>
        <v>75.013793678907774</v>
      </c>
      <c r="AA35" s="71">
        <f>(Z35*X20+Z36*X21+Z37*X22+Z38*X23+Z39*X24+Z40*X25+Z41*X26)</f>
        <v>49.04076964839993</v>
      </c>
      <c r="AD35" s="40" t="s">
        <v>43</v>
      </c>
      <c r="AE35" s="41">
        <f>X5</f>
        <v>433.045797182564</v>
      </c>
      <c r="AF35" s="45">
        <f>X20</f>
        <v>3.2091135728523491E-2</v>
      </c>
      <c r="AG35" s="49">
        <f>X35/X5</f>
        <v>0.75013793678907781</v>
      </c>
      <c r="AH35" s="50">
        <f>X50/X5</f>
        <v>0.24986206321092222</v>
      </c>
    </row>
    <row r="36" spans="2:34" x14ac:dyDescent="0.25">
      <c r="B36" s="6" t="s">
        <v>1</v>
      </c>
      <c r="C36" s="9">
        <v>447.05566787509412</v>
      </c>
      <c r="D36" s="7">
        <v>429.40786309588094</v>
      </c>
      <c r="E36" s="7">
        <v>350.04316184158404</v>
      </c>
      <c r="F36" s="7">
        <v>321.09394267869231</v>
      </c>
      <c r="G36" s="7">
        <v>349.99463822907757</v>
      </c>
      <c r="H36" s="7">
        <v>389.99896272454544</v>
      </c>
      <c r="I36" s="7">
        <v>355.73494512460707</v>
      </c>
      <c r="J36" s="8">
        <v>335.53523495388862</v>
      </c>
      <c r="K36" s="7">
        <v>327.62839896158613</v>
      </c>
      <c r="L36" s="8">
        <v>324.84408083371</v>
      </c>
      <c r="N36" s="6" t="s">
        <v>2</v>
      </c>
      <c r="O36" s="9">
        <f t="shared" ref="O36:O40" si="15">C37</f>
        <v>739.75542815699839</v>
      </c>
      <c r="P36" s="7">
        <f t="shared" si="14"/>
        <v>756.63575013398861</v>
      </c>
      <c r="Q36" s="7">
        <f t="shared" si="14"/>
        <v>755.38442343217457</v>
      </c>
      <c r="R36" s="7">
        <f t="shared" si="14"/>
        <v>769.08459936412532</v>
      </c>
      <c r="S36" s="7">
        <f t="shared" si="14"/>
        <v>779.76434562882662</v>
      </c>
      <c r="T36" s="7">
        <f t="shared" si="14"/>
        <v>815.47336570311472</v>
      </c>
      <c r="U36" s="7">
        <f t="shared" si="14"/>
        <v>816.44768425718041</v>
      </c>
      <c r="V36" s="8">
        <f t="shared" si="14"/>
        <v>850.08046171918966</v>
      </c>
      <c r="W36" s="7">
        <f t="shared" si="14"/>
        <v>954.96991811071791</v>
      </c>
      <c r="X36" s="8">
        <f t="shared" si="14"/>
        <v>1054.0402734406398</v>
      </c>
      <c r="Z36" s="33">
        <f t="shared" ref="Z36:Z41" si="16">X36/X6*100</f>
        <v>56.187376588362255</v>
      </c>
      <c r="AA36" s="72"/>
      <c r="AD36" s="40" t="s">
        <v>44</v>
      </c>
      <c r="AE36" s="42">
        <f t="shared" ref="AE36:AE41" si="17">X6</f>
        <v>1875.9378661913831</v>
      </c>
      <c r="AF36" s="46">
        <f t="shared" ref="AF36:AF41" si="18">X21</f>
        <v>0.1390175752169806</v>
      </c>
      <c r="AG36" s="49">
        <f t="shared" ref="AG36:AG41" si="19">X36/X6</f>
        <v>0.56187376588362259</v>
      </c>
      <c r="AH36" s="50">
        <f t="shared" ref="AH36:AH41" si="20">X51/X6</f>
        <v>0.43812623411637736</v>
      </c>
    </row>
    <row r="37" spans="2:34" x14ac:dyDescent="0.25">
      <c r="B37" s="6" t="s">
        <v>2</v>
      </c>
      <c r="C37" s="9">
        <v>739.75542815699839</v>
      </c>
      <c r="D37" s="7">
        <v>756.63575013398861</v>
      </c>
      <c r="E37" s="7">
        <v>755.38442343217457</v>
      </c>
      <c r="F37" s="7">
        <v>769.08459936412532</v>
      </c>
      <c r="G37" s="7">
        <v>779.76434562882662</v>
      </c>
      <c r="H37" s="7">
        <v>815.47336570311472</v>
      </c>
      <c r="I37" s="7">
        <v>816.44768425718041</v>
      </c>
      <c r="J37" s="8">
        <v>850.08046171918966</v>
      </c>
      <c r="K37" s="7">
        <v>954.96991811071791</v>
      </c>
      <c r="L37" s="8">
        <v>1054.0402734406398</v>
      </c>
      <c r="N37" s="6" t="s">
        <v>3</v>
      </c>
      <c r="O37" s="9">
        <f t="shared" si="15"/>
        <v>289.2441896486086</v>
      </c>
      <c r="P37" s="7">
        <f t="shared" si="14"/>
        <v>281.72964479038291</v>
      </c>
      <c r="Q37" s="7">
        <f t="shared" si="14"/>
        <v>284.2945432258129</v>
      </c>
      <c r="R37" s="7">
        <f t="shared" si="14"/>
        <v>288.8288016253066</v>
      </c>
      <c r="S37" s="7">
        <f t="shared" si="14"/>
        <v>290.77221647065949</v>
      </c>
      <c r="T37" s="7">
        <f t="shared" si="14"/>
        <v>267.7478319862895</v>
      </c>
      <c r="U37" s="7">
        <f t="shared" si="14"/>
        <v>284.37063683307383</v>
      </c>
      <c r="V37" s="8">
        <f t="shared" si="14"/>
        <v>310.63072248091362</v>
      </c>
      <c r="W37" s="7">
        <f t="shared" si="14"/>
        <v>225.85220209533441</v>
      </c>
      <c r="X37" s="8">
        <f t="shared" si="14"/>
        <v>240.45631930131714</v>
      </c>
      <c r="Z37" s="33">
        <f t="shared" si="16"/>
        <v>54.122875209669942</v>
      </c>
      <c r="AA37" s="72"/>
      <c r="AD37" s="40" t="s">
        <v>45</v>
      </c>
      <c r="AE37" s="42">
        <f t="shared" si="17"/>
        <v>444.27853910162497</v>
      </c>
      <c r="AF37" s="46">
        <f t="shared" si="18"/>
        <v>3.2923545251657811E-2</v>
      </c>
      <c r="AG37" s="49">
        <f t="shared" si="19"/>
        <v>0.54122875209669941</v>
      </c>
      <c r="AH37" s="50">
        <f t="shared" si="20"/>
        <v>0.45877124790330065</v>
      </c>
    </row>
    <row r="38" spans="2:34" x14ac:dyDescent="0.25">
      <c r="B38" s="6" t="s">
        <v>3</v>
      </c>
      <c r="C38" s="9">
        <v>289.2441896486086</v>
      </c>
      <c r="D38" s="7">
        <v>281.72964479038291</v>
      </c>
      <c r="E38" s="7">
        <v>284.2945432258129</v>
      </c>
      <c r="F38" s="7">
        <v>288.8288016253066</v>
      </c>
      <c r="G38" s="7">
        <v>290.77221647065949</v>
      </c>
      <c r="H38" s="7">
        <v>267.7478319862895</v>
      </c>
      <c r="I38" s="7">
        <v>284.37063683307383</v>
      </c>
      <c r="J38" s="8">
        <v>310.63072248091362</v>
      </c>
      <c r="K38" s="7">
        <v>225.85220209533441</v>
      </c>
      <c r="L38" s="8">
        <v>240.45631930131714</v>
      </c>
      <c r="N38" s="6" t="s">
        <v>4</v>
      </c>
      <c r="O38" s="9">
        <f t="shared" si="15"/>
        <v>62.265010070937514</v>
      </c>
      <c r="P38" s="7">
        <f t="shared" si="14"/>
        <v>67.711138969688491</v>
      </c>
      <c r="Q38" s="7">
        <f t="shared" si="14"/>
        <v>67.980468066297092</v>
      </c>
      <c r="R38" s="7">
        <f t="shared" si="14"/>
        <v>68.780539420664468</v>
      </c>
      <c r="S38" s="7">
        <f t="shared" si="14"/>
        <v>69.55314290619765</v>
      </c>
      <c r="T38" s="7">
        <f t="shared" si="14"/>
        <v>98.42473813297147</v>
      </c>
      <c r="U38" s="7">
        <f t="shared" si="14"/>
        <v>101.29713993714293</v>
      </c>
      <c r="V38" s="8">
        <f t="shared" si="14"/>
        <v>106.54038740503461</v>
      </c>
      <c r="W38" s="7">
        <f t="shared" si="14"/>
        <v>67.681385002764472</v>
      </c>
      <c r="X38" s="8">
        <f t="shared" si="14"/>
        <v>66.988648317814125</v>
      </c>
      <c r="Z38" s="33">
        <f t="shared" si="16"/>
        <v>52.36844314885785</v>
      </c>
      <c r="AA38" s="72"/>
      <c r="AD38" s="40" t="s">
        <v>46</v>
      </c>
      <c r="AE38" s="42">
        <f t="shared" si="17"/>
        <v>127.91796793996375</v>
      </c>
      <c r="AF38" s="46">
        <f t="shared" si="18"/>
        <v>9.4794428164088323E-3</v>
      </c>
      <c r="AG38" s="49">
        <f t="shared" si="19"/>
        <v>0.52368443148857846</v>
      </c>
      <c r="AH38" s="50">
        <f t="shared" si="20"/>
        <v>0.47631556851142148</v>
      </c>
    </row>
    <row r="39" spans="2:34" x14ac:dyDescent="0.25">
      <c r="B39" s="6" t="s">
        <v>4</v>
      </c>
      <c r="C39" s="9">
        <v>62.265010070937514</v>
      </c>
      <c r="D39" s="7">
        <v>67.711138969688491</v>
      </c>
      <c r="E39" s="7">
        <v>67.980468066297092</v>
      </c>
      <c r="F39" s="7">
        <v>68.780539420664468</v>
      </c>
      <c r="G39" s="7">
        <v>69.55314290619765</v>
      </c>
      <c r="H39" s="7">
        <v>98.42473813297147</v>
      </c>
      <c r="I39" s="7">
        <v>101.29713993714293</v>
      </c>
      <c r="J39" s="8">
        <v>106.54038740503461</v>
      </c>
      <c r="K39" s="7">
        <v>67.681385002764472</v>
      </c>
      <c r="L39" s="8">
        <v>66.988648317814125</v>
      </c>
      <c r="N39" s="6" t="s">
        <v>5</v>
      </c>
      <c r="O39" s="9">
        <f t="shared" si="15"/>
        <v>728.07843102169602</v>
      </c>
      <c r="P39" s="7">
        <f t="shared" si="14"/>
        <v>759.75607716472791</v>
      </c>
      <c r="Q39" s="7">
        <f t="shared" si="14"/>
        <v>765.86779789465345</v>
      </c>
      <c r="R39" s="7">
        <f t="shared" si="14"/>
        <v>774.70929162634934</v>
      </c>
      <c r="S39" s="7">
        <f t="shared" si="14"/>
        <v>755.4479020478675</v>
      </c>
      <c r="T39" s="7">
        <f t="shared" si="14"/>
        <v>747.21780925426867</v>
      </c>
      <c r="U39" s="7">
        <f t="shared" si="14"/>
        <v>748.8838842774453</v>
      </c>
      <c r="V39" s="8">
        <f t="shared" si="14"/>
        <v>770.76079173078892</v>
      </c>
      <c r="W39" s="7">
        <f t="shared" si="14"/>
        <v>742.82948292526623</v>
      </c>
      <c r="X39" s="8">
        <f t="shared" si="14"/>
        <v>771.48147420216628</v>
      </c>
      <c r="Z39" s="33">
        <f t="shared" si="16"/>
        <v>46.504441927955966</v>
      </c>
      <c r="AA39" s="72"/>
      <c r="AD39" s="40" t="s">
        <v>47</v>
      </c>
      <c r="AE39" s="42">
        <f t="shared" si="17"/>
        <v>1658.941473585114</v>
      </c>
      <c r="AF39" s="46">
        <f t="shared" si="18"/>
        <v>0.12293691877594369</v>
      </c>
      <c r="AG39" s="49">
        <f t="shared" si="19"/>
        <v>0.46504441927955964</v>
      </c>
      <c r="AH39" s="50">
        <f t="shared" si="20"/>
        <v>0.53495558072044036</v>
      </c>
    </row>
    <row r="40" spans="2:34" x14ac:dyDescent="0.25">
      <c r="B40" s="6" t="s">
        <v>5</v>
      </c>
      <c r="C40" s="9">
        <v>728.07843102169602</v>
      </c>
      <c r="D40" s="7">
        <v>759.75607716472791</v>
      </c>
      <c r="E40" s="7">
        <v>765.86779789465345</v>
      </c>
      <c r="F40" s="7">
        <v>774.70929162634934</v>
      </c>
      <c r="G40" s="7">
        <v>755.4479020478675</v>
      </c>
      <c r="H40" s="7">
        <v>747.21780925426867</v>
      </c>
      <c r="I40" s="7">
        <v>748.8838842774453</v>
      </c>
      <c r="J40" s="8">
        <v>770.76079173078892</v>
      </c>
      <c r="K40" s="7">
        <v>742.82948292526623</v>
      </c>
      <c r="L40" s="8">
        <v>771.48147420216628</v>
      </c>
      <c r="N40" s="6" t="s">
        <v>27</v>
      </c>
      <c r="O40" s="9">
        <f t="shared" si="15"/>
        <v>1865.0307328481558</v>
      </c>
      <c r="P40" s="7">
        <f t="shared" si="14"/>
        <v>1836.4879592933521</v>
      </c>
      <c r="Q40" s="7">
        <f t="shared" si="14"/>
        <v>1859.5212429239555</v>
      </c>
      <c r="R40" s="7">
        <f t="shared" si="14"/>
        <v>1840.8912698058946</v>
      </c>
      <c r="S40" s="7">
        <f t="shared" si="14"/>
        <v>1891.1769048001718</v>
      </c>
      <c r="T40" s="7">
        <f t="shared" si="14"/>
        <v>1750.6840673467118</v>
      </c>
      <c r="U40" s="7">
        <f t="shared" si="14"/>
        <v>1885.9696700234217</v>
      </c>
      <c r="V40" s="8">
        <f t="shared" si="14"/>
        <v>1942.6264619107724</v>
      </c>
      <c r="W40" s="7">
        <f t="shared" si="14"/>
        <v>2009.258651569668</v>
      </c>
      <c r="X40" s="8">
        <f t="shared" si="14"/>
        <v>2332.245800877241</v>
      </c>
      <c r="Z40" s="33">
        <f t="shared" si="16"/>
        <v>36.861473868453899</v>
      </c>
      <c r="AA40" s="72"/>
      <c r="AD40" s="40" t="s">
        <v>48</v>
      </c>
      <c r="AE40" s="42">
        <f t="shared" si="17"/>
        <v>6327.0552045754748</v>
      </c>
      <c r="AF40" s="46">
        <f t="shared" si="18"/>
        <v>0.46887047202144683</v>
      </c>
      <c r="AG40" s="49">
        <f t="shared" si="19"/>
        <v>0.36861473868453898</v>
      </c>
      <c r="AH40" s="50">
        <f t="shared" si="20"/>
        <v>0.63138526131546102</v>
      </c>
    </row>
    <row r="41" spans="2:34" ht="15.75" thickBot="1" x14ac:dyDescent="0.3">
      <c r="B41" s="6" t="s">
        <v>6</v>
      </c>
      <c r="C41" s="9">
        <v>1865.0307328481558</v>
      </c>
      <c r="D41" s="7">
        <v>1836.4879592933521</v>
      </c>
      <c r="E41" s="7">
        <v>1859.5212429239555</v>
      </c>
      <c r="F41" s="7">
        <v>1840.8912698058946</v>
      </c>
      <c r="G41" s="7">
        <v>1891.1769048001718</v>
      </c>
      <c r="H41" s="7">
        <v>1750.6840673467118</v>
      </c>
      <c r="I41" s="7">
        <v>1885.9696700234217</v>
      </c>
      <c r="J41" s="8">
        <v>1942.6264619107724</v>
      </c>
      <c r="K41" s="7">
        <v>2009.258651569668</v>
      </c>
      <c r="L41" s="8">
        <v>2332.245800877241</v>
      </c>
      <c r="N41" s="6" t="s">
        <v>28</v>
      </c>
      <c r="O41" s="9">
        <f>C46</f>
        <v>1597.7072902945599</v>
      </c>
      <c r="P41" s="7">
        <f t="shared" ref="P41:X41" si="21">D46</f>
        <v>1438.7001185756812</v>
      </c>
      <c r="Q41" s="7">
        <f t="shared" si="21"/>
        <v>1391.5594275215083</v>
      </c>
      <c r="R41" s="7">
        <f t="shared" si="21"/>
        <v>1522.9690633308137</v>
      </c>
      <c r="S41" s="7">
        <f t="shared" si="21"/>
        <v>1461.3953671938893</v>
      </c>
      <c r="T41" s="7">
        <f t="shared" si="21"/>
        <v>1394.5273497964172</v>
      </c>
      <c r="U41" s="7">
        <f t="shared" si="21"/>
        <v>1569.0728150127752</v>
      </c>
      <c r="V41" s="8">
        <f t="shared" si="21"/>
        <v>1582.9483453491989</v>
      </c>
      <c r="W41" s="7">
        <f t="shared" si="21"/>
        <v>1765.6955864887827</v>
      </c>
      <c r="X41" s="8">
        <f t="shared" si="21"/>
        <v>1827.6272913420685</v>
      </c>
      <c r="Z41" s="34">
        <f t="shared" si="16"/>
        <v>69.568962381646344</v>
      </c>
      <c r="AA41" s="73"/>
      <c r="AD41" s="65" t="s">
        <v>49</v>
      </c>
      <c r="AE41" s="42">
        <f t="shared" si="17"/>
        <v>2627.0728048464216</v>
      </c>
      <c r="AF41" s="46">
        <f t="shared" si="18"/>
        <v>0.19468091018903871</v>
      </c>
      <c r="AG41" s="49">
        <f t="shared" si="19"/>
        <v>0.69568962381646338</v>
      </c>
      <c r="AH41" s="50">
        <f t="shared" si="20"/>
        <v>0.30431037618353657</v>
      </c>
    </row>
    <row r="42" spans="2:34" ht="15.75" thickBot="1" x14ac:dyDescent="0.3">
      <c r="B42" s="6" t="s">
        <v>7</v>
      </c>
      <c r="C42" s="9">
        <v>1783.0476993006018</v>
      </c>
      <c r="D42" s="7">
        <v>1766.6002075228953</v>
      </c>
      <c r="E42" s="7">
        <v>1785.8007028466229</v>
      </c>
      <c r="F42" s="7">
        <v>1777.6706528104742</v>
      </c>
      <c r="G42" s="7">
        <v>1832.0078357802556</v>
      </c>
      <c r="H42" s="7">
        <v>1719.198181916448</v>
      </c>
      <c r="I42" s="7">
        <v>1846.0060670388464</v>
      </c>
      <c r="J42" s="8">
        <v>1885.8670388874748</v>
      </c>
      <c r="K42" s="7">
        <v>1956.1065733919229</v>
      </c>
      <c r="L42" s="8">
        <v>2295.859382836944</v>
      </c>
      <c r="N42" s="21" t="s">
        <v>0</v>
      </c>
      <c r="O42" s="22">
        <f t="shared" ref="O42:X42" si="22">SUM(O35:O41)</f>
        <v>5729.1367499160506</v>
      </c>
      <c r="P42" s="23">
        <f t="shared" si="22"/>
        <v>5570.4285520237027</v>
      </c>
      <c r="Q42" s="23">
        <f t="shared" si="22"/>
        <v>5474.6510649059855</v>
      </c>
      <c r="R42" s="23">
        <f t="shared" si="22"/>
        <v>5586.357507851847</v>
      </c>
      <c r="S42" s="23">
        <f t="shared" si="22"/>
        <v>5598.1045172766899</v>
      </c>
      <c r="T42" s="23">
        <f t="shared" si="22"/>
        <v>5464.0741249443181</v>
      </c>
      <c r="U42" s="23">
        <f t="shared" si="22"/>
        <v>5761.7767754656461</v>
      </c>
      <c r="V42" s="24">
        <f t="shared" si="22"/>
        <v>5899.122405549786</v>
      </c>
      <c r="W42" s="23">
        <f t="shared" si="22"/>
        <v>6093.915625154119</v>
      </c>
      <c r="X42" s="24">
        <f t="shared" si="22"/>
        <v>6617.6838883149576</v>
      </c>
      <c r="Z42" s="35" t="s">
        <v>32</v>
      </c>
      <c r="AA42" s="36">
        <f>X42/X12*100</f>
        <v>49.040769648399937</v>
      </c>
      <c r="AD42" s="43" t="s">
        <v>50</v>
      </c>
      <c r="AE42" s="44">
        <f>SUM(AE35:AE41)</f>
        <v>13494.249653422547</v>
      </c>
      <c r="AF42" s="47">
        <f>SUM(AF35:AF41)</f>
        <v>1</v>
      </c>
      <c r="AG42" s="48">
        <f>AA42/100</f>
        <v>0.4904076964839994</v>
      </c>
      <c r="AH42" s="48">
        <f>X57/X12</f>
        <v>0.5095923035160006</v>
      </c>
    </row>
    <row r="43" spans="2:34" x14ac:dyDescent="0.25">
      <c r="B43" s="6" t="s">
        <v>8</v>
      </c>
      <c r="C43" s="9">
        <v>14.663253396296158</v>
      </c>
      <c r="D43" s="7">
        <v>12.221815946423398</v>
      </c>
      <c r="E43" s="7">
        <v>14.724962713583878</v>
      </c>
      <c r="F43" s="7">
        <v>15.578781272990682</v>
      </c>
      <c r="G43" s="7">
        <v>15.393918543646599</v>
      </c>
      <c r="H43" s="7">
        <v>12.4436641809216</v>
      </c>
      <c r="I43" s="7">
        <v>12.801517272026659</v>
      </c>
      <c r="J43" s="8">
        <v>9.9484019079407986</v>
      </c>
      <c r="K43" s="7">
        <v>10.550730244988699</v>
      </c>
      <c r="L43" s="8">
        <v>8.5533280705069803</v>
      </c>
      <c r="N43" s="17" t="s">
        <v>25</v>
      </c>
      <c r="O43" s="19"/>
      <c r="P43" s="20"/>
      <c r="Q43" s="20"/>
      <c r="R43" s="20"/>
      <c r="S43" s="20"/>
      <c r="T43" s="20"/>
      <c r="U43" s="20"/>
      <c r="V43" s="20"/>
      <c r="W43" s="20"/>
      <c r="X43" s="20"/>
      <c r="AD43" s="17" t="s">
        <v>52</v>
      </c>
      <c r="AE43" s="37"/>
      <c r="AF43" s="37"/>
      <c r="AG43" s="37"/>
      <c r="AH43" s="37"/>
    </row>
    <row r="44" spans="2:34" x14ac:dyDescent="0.25">
      <c r="B44" s="6" t="s">
        <v>9</v>
      </c>
      <c r="C44" s="9">
        <v>61.860700326678391</v>
      </c>
      <c r="D44" s="7">
        <v>52.363518150697594</v>
      </c>
      <c r="E44" s="7">
        <v>56.107634578273583</v>
      </c>
      <c r="F44" s="7">
        <v>45.305211688704794</v>
      </c>
      <c r="G44" s="7">
        <v>41.847647793317591</v>
      </c>
      <c r="H44" s="7">
        <v>17.575801073430398</v>
      </c>
      <c r="I44" s="7">
        <v>25.323093150492795</v>
      </c>
      <c r="J44" s="8">
        <v>44.530539688825591</v>
      </c>
      <c r="K44" s="7">
        <v>40.300395032165596</v>
      </c>
      <c r="L44" s="8">
        <v>25.899083922145596</v>
      </c>
    </row>
    <row r="45" spans="2:34" x14ac:dyDescent="0.25">
      <c r="B45" s="6" t="s">
        <v>10</v>
      </c>
      <c r="C45" s="9">
        <v>5.459079824579522</v>
      </c>
      <c r="D45" s="7">
        <v>5.3024176733356816</v>
      </c>
      <c r="E45" s="7">
        <v>2.8879427854752402</v>
      </c>
      <c r="F45" s="7">
        <v>2.3366240337250401</v>
      </c>
      <c r="G45" s="7">
        <v>1.9275026829519999</v>
      </c>
      <c r="H45" s="7">
        <v>1.4664201759119999</v>
      </c>
      <c r="I45" s="7">
        <v>1.8389925620559999</v>
      </c>
      <c r="J45" s="8">
        <v>2.2804814265311997</v>
      </c>
      <c r="K45" s="7">
        <v>2.3009529005907599</v>
      </c>
      <c r="L45" s="8">
        <v>1.9340060476444199</v>
      </c>
      <c r="N45" s="18"/>
      <c r="O45" s="19"/>
      <c r="P45" s="20"/>
      <c r="Q45" s="20"/>
      <c r="R45" s="20"/>
      <c r="S45" s="20"/>
      <c r="T45" s="20"/>
      <c r="U45" s="20"/>
      <c r="V45" s="20"/>
      <c r="W45" s="20"/>
      <c r="X45" s="20"/>
      <c r="AD45" s="37"/>
      <c r="AE45" s="37"/>
      <c r="AF45" s="37"/>
      <c r="AG45" s="37"/>
      <c r="AH45" s="37"/>
    </row>
    <row r="46" spans="2:34" x14ac:dyDescent="0.25">
      <c r="B46" s="6" t="s">
        <v>11</v>
      </c>
      <c r="C46" s="9">
        <v>1597.7072902945599</v>
      </c>
      <c r="D46" s="7">
        <v>1438.7001185756812</v>
      </c>
      <c r="E46" s="7">
        <v>1391.5594275215083</v>
      </c>
      <c r="F46" s="7">
        <v>1522.9690633308137</v>
      </c>
      <c r="G46" s="7">
        <v>1461.3953671938893</v>
      </c>
      <c r="H46" s="7">
        <v>1394.5273497964172</v>
      </c>
      <c r="I46" s="7">
        <v>1569.0728150127752</v>
      </c>
      <c r="J46" s="8">
        <v>1582.9483453491989</v>
      </c>
      <c r="K46" s="7">
        <v>1765.6955864887827</v>
      </c>
      <c r="L46" s="8">
        <v>1827.6272913420685</v>
      </c>
    </row>
    <row r="47" spans="2:34" ht="15" customHeight="1" thickBot="1" x14ac:dyDescent="0.3">
      <c r="B47" s="6" t="s">
        <v>12</v>
      </c>
      <c r="C47" s="9">
        <v>18.521170405847979</v>
      </c>
      <c r="D47" s="7">
        <v>14.391580101788955</v>
      </c>
      <c r="E47" s="7">
        <v>15.063580276408096</v>
      </c>
      <c r="F47" s="7">
        <v>18.041752680103762</v>
      </c>
      <c r="G47" s="7">
        <v>20.403272557409579</v>
      </c>
      <c r="H47" s="7">
        <v>11.614937270268683</v>
      </c>
      <c r="I47" s="7">
        <v>19.691525309032169</v>
      </c>
      <c r="J47" s="8">
        <v>28.29117548348826</v>
      </c>
      <c r="K47" s="7">
        <v>205.16436499573922</v>
      </c>
      <c r="L47" s="8">
        <v>204.88233131512101</v>
      </c>
      <c r="N47" s="11" t="s">
        <v>36</v>
      </c>
      <c r="X47" s="12" t="s">
        <v>24</v>
      </c>
      <c r="Z47" s="74" t="s">
        <v>37</v>
      </c>
      <c r="AA47" s="74"/>
      <c r="AD47" s="11" t="s">
        <v>51</v>
      </c>
      <c r="AE47" s="37"/>
      <c r="AF47" s="37"/>
      <c r="AG47" s="37"/>
      <c r="AH47" s="37"/>
    </row>
    <row r="48" spans="2:34" ht="15.75" customHeight="1" x14ac:dyDescent="0.25">
      <c r="B48" s="6" t="s">
        <v>13</v>
      </c>
      <c r="C48" s="9">
        <v>54.561841403212441</v>
      </c>
      <c r="D48" s="7">
        <v>51.723124195958974</v>
      </c>
      <c r="E48" s="7">
        <v>51.90100568202007</v>
      </c>
      <c r="F48" s="7">
        <v>56.603292022816682</v>
      </c>
      <c r="G48" s="7">
        <v>30.346709149197416</v>
      </c>
      <c r="H48" s="7">
        <v>40.720717871492525</v>
      </c>
      <c r="I48" s="7">
        <v>50.415734086807674</v>
      </c>
      <c r="J48" s="8">
        <v>49.636136986845408</v>
      </c>
      <c r="K48" s="7">
        <v>23.163593417728382</v>
      </c>
      <c r="L48" s="8">
        <v>24.354098025497542</v>
      </c>
      <c r="N48" s="69" t="s">
        <v>29</v>
      </c>
      <c r="O48" s="67" t="s">
        <v>23</v>
      </c>
      <c r="P48" s="68"/>
      <c r="Q48" s="68"/>
      <c r="R48" s="68"/>
      <c r="S48" s="68"/>
      <c r="T48" s="68"/>
      <c r="U48" s="68"/>
      <c r="V48" s="68"/>
      <c r="W48" s="68"/>
      <c r="X48" s="68"/>
      <c r="Z48" s="75" t="s">
        <v>35</v>
      </c>
      <c r="AA48" s="77" t="s">
        <v>34</v>
      </c>
      <c r="AD48" s="79" t="s">
        <v>29</v>
      </c>
      <c r="AE48" s="85" t="s">
        <v>38</v>
      </c>
      <c r="AF48" s="85"/>
      <c r="AG48" s="86" t="s">
        <v>39</v>
      </c>
      <c r="AH48" s="87"/>
    </row>
    <row r="49" spans="2:34" ht="15.75" thickBot="1" x14ac:dyDescent="0.3">
      <c r="B49" s="6" t="s">
        <v>14</v>
      </c>
      <c r="C49" s="9">
        <v>12.454083086956784</v>
      </c>
      <c r="D49" s="7">
        <v>7.1728231151698214</v>
      </c>
      <c r="E49" s="7">
        <v>7.9275529956375532</v>
      </c>
      <c r="F49" s="7">
        <v>3.428217873640973</v>
      </c>
      <c r="G49" s="7">
        <v>17.510469111742101</v>
      </c>
      <c r="H49" s="7">
        <v>1.3335569847230067</v>
      </c>
      <c r="I49" s="7">
        <v>1.9861792404675311</v>
      </c>
      <c r="J49" s="8">
        <v>2.018324908584161</v>
      </c>
      <c r="K49" s="7">
        <v>28.164465618005224</v>
      </c>
      <c r="L49" s="8">
        <v>28.79154043742232</v>
      </c>
      <c r="N49" s="70"/>
      <c r="O49" s="3">
        <v>2015</v>
      </c>
      <c r="P49" s="4">
        <v>2016</v>
      </c>
      <c r="Q49" s="4">
        <v>2017</v>
      </c>
      <c r="R49" s="4">
        <v>2018</v>
      </c>
      <c r="S49" s="4">
        <v>2019</v>
      </c>
      <c r="T49" s="5">
        <v>2020</v>
      </c>
      <c r="U49" s="4">
        <v>2021</v>
      </c>
      <c r="V49" s="5">
        <v>2022</v>
      </c>
      <c r="W49" s="4">
        <v>2023</v>
      </c>
      <c r="X49" s="5">
        <v>2024</v>
      </c>
      <c r="Z49" s="76" t="s">
        <v>33</v>
      </c>
      <c r="AA49" s="78"/>
      <c r="AD49" s="84"/>
      <c r="AE49" s="51" t="s">
        <v>40</v>
      </c>
      <c r="AF49" s="51" t="s">
        <v>41</v>
      </c>
      <c r="AG49" s="51" t="s">
        <v>32</v>
      </c>
      <c r="AH49" s="52" t="s">
        <v>42</v>
      </c>
    </row>
    <row r="50" spans="2:34" x14ac:dyDescent="0.25">
      <c r="B50" s="6" t="s">
        <v>15</v>
      </c>
      <c r="C50" s="9">
        <v>36.423149548600321</v>
      </c>
      <c r="D50" s="7">
        <v>34.978841031591486</v>
      </c>
      <c r="E50" s="7">
        <v>28.772056109184135</v>
      </c>
      <c r="F50" s="7">
        <v>28.414964841259625</v>
      </c>
      <c r="G50" s="7">
        <v>28.153744066481625</v>
      </c>
      <c r="H50" s="7">
        <v>15.916500384568323</v>
      </c>
      <c r="I50" s="7">
        <v>109.57566847994121</v>
      </c>
      <c r="J50" s="8">
        <v>101.27252399919718</v>
      </c>
      <c r="K50" s="7">
        <v>60.131163080029694</v>
      </c>
      <c r="L50" s="8">
        <v>60.234358453571708</v>
      </c>
      <c r="N50" s="6" t="s">
        <v>1</v>
      </c>
      <c r="O50" s="9">
        <f>O5-O35</f>
        <v>210.16710476348629</v>
      </c>
      <c r="P50" s="7">
        <f t="shared" ref="P50:X50" si="23">P5-P35</f>
        <v>192.35267806751898</v>
      </c>
      <c r="Q50" s="7">
        <f t="shared" si="23"/>
        <v>158.98169720270096</v>
      </c>
      <c r="R50" s="7">
        <f t="shared" si="23"/>
        <v>141.57158716193305</v>
      </c>
      <c r="S50" s="7">
        <f t="shared" si="23"/>
        <v>149.18983850701716</v>
      </c>
      <c r="T50" s="7">
        <f t="shared" si="23"/>
        <v>159.21816438301494</v>
      </c>
      <c r="U50" s="7">
        <f t="shared" si="23"/>
        <v>143.27694024312086</v>
      </c>
      <c r="V50" s="8">
        <f t="shared" si="23"/>
        <v>135.29988144825137</v>
      </c>
      <c r="W50" s="7">
        <f t="shared" si="23"/>
        <v>124.11199100221376</v>
      </c>
      <c r="X50" s="8">
        <f t="shared" si="23"/>
        <v>108.20171634885401</v>
      </c>
      <c r="Z50" s="32">
        <f>X50/X5*100</f>
        <v>24.986206321092222</v>
      </c>
      <c r="AA50" s="71">
        <f>(Z50*X20+Z51*X21+Z52*X22+Z53*X23+Z54*X24+Z55*X25+Z56*X26)</f>
        <v>50.959230351600063</v>
      </c>
      <c r="AD50" s="53" t="s">
        <v>48</v>
      </c>
      <c r="AE50" s="41">
        <f>AE40</f>
        <v>6327.0552045754748</v>
      </c>
      <c r="AF50" s="56">
        <f>AF40</f>
        <v>0.46887047202144683</v>
      </c>
      <c r="AG50" s="56">
        <f>AG40</f>
        <v>0.36861473868453898</v>
      </c>
      <c r="AH50" s="57">
        <f>AH40</f>
        <v>0.63138526131546102</v>
      </c>
    </row>
    <row r="51" spans="2:34" x14ac:dyDescent="0.25">
      <c r="B51" s="6" t="s">
        <v>16</v>
      </c>
      <c r="C51" s="9">
        <v>4.3610489324015003</v>
      </c>
      <c r="D51" s="7">
        <v>4.0176603780717368</v>
      </c>
      <c r="E51" s="7">
        <v>4.4142331285466323</v>
      </c>
      <c r="F51" s="7">
        <v>4.463003934509242</v>
      </c>
      <c r="G51" s="7">
        <v>4.6359509174238571</v>
      </c>
      <c r="H51" s="7">
        <v>34.820992097341517</v>
      </c>
      <c r="I51" s="7">
        <v>29.930036042684058</v>
      </c>
      <c r="J51" s="8">
        <v>5.2403486801799142</v>
      </c>
      <c r="K51" s="7">
        <v>231.87566906808638</v>
      </c>
      <c r="L51" s="8">
        <v>234.23694302138543</v>
      </c>
      <c r="N51" s="6" t="s">
        <v>2</v>
      </c>
      <c r="O51" s="9">
        <f t="shared" ref="O51:X51" si="24">O6-O36</f>
        <v>634.54322525774785</v>
      </c>
      <c r="P51" s="7">
        <f t="shared" si="24"/>
        <v>647.27733080887549</v>
      </c>
      <c r="Q51" s="7">
        <f t="shared" si="24"/>
        <v>645.17323588540148</v>
      </c>
      <c r="R51" s="7">
        <f t="shared" si="24"/>
        <v>652.72504793984945</v>
      </c>
      <c r="S51" s="7">
        <f t="shared" si="24"/>
        <v>659.05998947695514</v>
      </c>
      <c r="T51" s="7">
        <f t="shared" si="24"/>
        <v>681.38320206546859</v>
      </c>
      <c r="U51" s="7">
        <f t="shared" si="24"/>
        <v>680.87090505535036</v>
      </c>
      <c r="V51" s="8">
        <f t="shared" si="24"/>
        <v>700.16615017154356</v>
      </c>
      <c r="W51" s="7">
        <f t="shared" si="24"/>
        <v>764.44759953791834</v>
      </c>
      <c r="X51" s="8">
        <f t="shared" si="24"/>
        <v>821.89759275074334</v>
      </c>
      <c r="Z51" s="33">
        <f t="shared" ref="Z51:Z56" si="25">X51/X6*100</f>
        <v>43.812623411637738</v>
      </c>
      <c r="AA51" s="72"/>
      <c r="AD51" s="54" t="s">
        <v>47</v>
      </c>
      <c r="AE51" s="42">
        <f>AE39</f>
        <v>1658.941473585114</v>
      </c>
      <c r="AF51" s="49">
        <f>AF39</f>
        <v>0.12293691877594369</v>
      </c>
      <c r="AG51" s="49">
        <f>AG39</f>
        <v>0.46504441927955964</v>
      </c>
      <c r="AH51" s="50">
        <f>AH39</f>
        <v>0.53495558072044036</v>
      </c>
    </row>
    <row r="52" spans="2:34" x14ac:dyDescent="0.25">
      <c r="B52" s="6" t="s">
        <v>17</v>
      </c>
      <c r="C52" s="9">
        <v>216.09582444659594</v>
      </c>
      <c r="D52" s="7">
        <v>157.44876880354701</v>
      </c>
      <c r="E52" s="7">
        <v>184.64854518832283</v>
      </c>
      <c r="F52" s="7">
        <v>241.91140793143683</v>
      </c>
      <c r="G52" s="7">
        <v>225.23896120836281</v>
      </c>
      <c r="H52" s="7">
        <v>205.03057355171941</v>
      </c>
      <c r="I52" s="7">
        <v>209.53227942375935</v>
      </c>
      <c r="J52" s="8">
        <v>227.1342927085075</v>
      </c>
      <c r="K52" s="7">
        <v>253.0686564251705</v>
      </c>
      <c r="L52" s="8">
        <v>298.59887977108929</v>
      </c>
      <c r="N52" s="6" t="s">
        <v>3</v>
      </c>
      <c r="O52" s="9">
        <f t="shared" ref="O52:X52" si="26">O7-O37</f>
        <v>243.57953069640479</v>
      </c>
      <c r="P52" s="7">
        <f t="shared" si="26"/>
        <v>237.22684725557457</v>
      </c>
      <c r="Q52" s="7">
        <f t="shared" si="26"/>
        <v>239.09445479663901</v>
      </c>
      <c r="R52" s="7">
        <f t="shared" si="26"/>
        <v>242.66809355743146</v>
      </c>
      <c r="S52" s="7">
        <f t="shared" si="26"/>
        <v>243.84858691217482</v>
      </c>
      <c r="T52" s="7">
        <f t="shared" si="26"/>
        <v>225.19010583497834</v>
      </c>
      <c r="U52" s="7">
        <f t="shared" si="26"/>
        <v>238.98949011080595</v>
      </c>
      <c r="V52" s="8">
        <f t="shared" si="26"/>
        <v>260.76152121937014</v>
      </c>
      <c r="W52" s="7">
        <f t="shared" si="26"/>
        <v>191.6261800562504</v>
      </c>
      <c r="X52" s="8">
        <f t="shared" si="26"/>
        <v>203.82221980030783</v>
      </c>
      <c r="Z52" s="33">
        <f t="shared" si="25"/>
        <v>45.877124790330065</v>
      </c>
      <c r="AA52" s="72"/>
      <c r="AD52" s="54" t="s">
        <v>46</v>
      </c>
      <c r="AE52" s="42">
        <f>AE38</f>
        <v>127.91796793996375</v>
      </c>
      <c r="AF52" s="49">
        <f>AF38</f>
        <v>9.4794428164088323E-3</v>
      </c>
      <c r="AG52" s="49">
        <f>AG38</f>
        <v>0.52368443148857846</v>
      </c>
      <c r="AH52" s="50">
        <f>AH38</f>
        <v>0.47631556851142148</v>
      </c>
    </row>
    <row r="53" spans="2:34" x14ac:dyDescent="0.25">
      <c r="B53" s="6" t="s">
        <v>18</v>
      </c>
      <c r="C53" s="9">
        <v>467.00783040048339</v>
      </c>
      <c r="D53" s="7">
        <v>424.27893871802354</v>
      </c>
      <c r="E53" s="7">
        <v>430.60510749600655</v>
      </c>
      <c r="F53" s="7">
        <v>426.40674125780168</v>
      </c>
      <c r="G53" s="7">
        <v>407.42842329494761</v>
      </c>
      <c r="H53" s="7">
        <v>416.17123453556826</v>
      </c>
      <c r="I53" s="7">
        <v>429.43749108302103</v>
      </c>
      <c r="J53" s="8">
        <v>420.67747239531559</v>
      </c>
      <c r="K53" s="7">
        <v>405.59451000137506</v>
      </c>
      <c r="L53" s="8">
        <v>400.67170119317439</v>
      </c>
      <c r="N53" s="6" t="s">
        <v>4</v>
      </c>
      <c r="O53" s="9">
        <f t="shared" ref="O53:X53" si="27">O8-O38</f>
        <v>56.556550414420009</v>
      </c>
      <c r="P53" s="7">
        <f t="shared" si="27"/>
        <v>61.473834923882706</v>
      </c>
      <c r="Q53" s="7">
        <f t="shared" si="27"/>
        <v>61.792986789720104</v>
      </c>
      <c r="R53" s="7">
        <f t="shared" si="27"/>
        <v>62.480702281775876</v>
      </c>
      <c r="S53" s="7">
        <f t="shared" si="27"/>
        <v>63.204459481123564</v>
      </c>
      <c r="T53" s="7">
        <f t="shared" si="27"/>
        <v>89.51411757563119</v>
      </c>
      <c r="U53" s="7">
        <f t="shared" si="27"/>
        <v>92.122789630577785</v>
      </c>
      <c r="V53" s="8">
        <f t="shared" si="27"/>
        <v>96.894803489273045</v>
      </c>
      <c r="W53" s="7">
        <f t="shared" si="27"/>
        <v>61.559560500559286</v>
      </c>
      <c r="X53" s="8">
        <f t="shared" si="27"/>
        <v>60.92931962214962</v>
      </c>
      <c r="Z53" s="33">
        <f t="shared" si="25"/>
        <v>47.63155685114215</v>
      </c>
      <c r="AA53" s="72"/>
      <c r="AD53" s="54" t="s">
        <v>53</v>
      </c>
      <c r="AE53" s="42">
        <f>AE37</f>
        <v>444.27853910162497</v>
      </c>
      <c r="AF53" s="49">
        <f>AF37</f>
        <v>3.2923545251657811E-2</v>
      </c>
      <c r="AG53" s="49">
        <f>AG37</f>
        <v>0.54122875209669941</v>
      </c>
      <c r="AH53" s="50">
        <f>AH37</f>
        <v>0.45877124790330065</v>
      </c>
    </row>
    <row r="54" spans="2:34" x14ac:dyDescent="0.25">
      <c r="B54" s="6" t="s">
        <v>19</v>
      </c>
      <c r="C54" s="9">
        <v>18.796401510171762</v>
      </c>
      <c r="D54" s="7">
        <v>18.070125055312349</v>
      </c>
      <c r="E54" s="7">
        <v>16.710393765472354</v>
      </c>
      <c r="F54" s="7">
        <v>14.980589779805802</v>
      </c>
      <c r="G54" s="7">
        <v>14.927581373578633</v>
      </c>
      <c r="H54" s="7">
        <v>16.357370872553773</v>
      </c>
      <c r="I54" s="7">
        <v>18.888414440167793</v>
      </c>
      <c r="J54" s="8">
        <v>18.516660387475831</v>
      </c>
      <c r="K54" s="7">
        <v>15.976465695033632</v>
      </c>
      <c r="L54" s="8">
        <v>14.338433977407917</v>
      </c>
      <c r="N54" s="6" t="s">
        <v>5</v>
      </c>
      <c r="O54" s="9">
        <f t="shared" ref="O54:X54" si="28">O9-O39</f>
        <v>836.82078718160608</v>
      </c>
      <c r="P54" s="7">
        <f t="shared" si="28"/>
        <v>886.44036591440954</v>
      </c>
      <c r="Q54" s="7">
        <f t="shared" si="28"/>
        <v>889.37845538871898</v>
      </c>
      <c r="R54" s="7">
        <f t="shared" si="28"/>
        <v>903.51605623317391</v>
      </c>
      <c r="S54" s="7">
        <f t="shared" si="28"/>
        <v>882.62081001819615</v>
      </c>
      <c r="T54" s="7">
        <f t="shared" si="28"/>
        <v>862.97794720818536</v>
      </c>
      <c r="U54" s="7">
        <f t="shared" si="28"/>
        <v>856.69209006928099</v>
      </c>
      <c r="V54" s="8">
        <f t="shared" si="28"/>
        <v>880.27711677308139</v>
      </c>
      <c r="W54" s="7">
        <f t="shared" si="28"/>
        <v>841.64801576033562</v>
      </c>
      <c r="X54" s="8">
        <f t="shared" si="28"/>
        <v>887.45999938294767</v>
      </c>
      <c r="Z54" s="33">
        <f t="shared" si="25"/>
        <v>53.495558072044034</v>
      </c>
      <c r="AA54" s="72"/>
      <c r="AD54" s="54" t="s">
        <v>54</v>
      </c>
      <c r="AE54" s="42">
        <f>AE36</f>
        <v>1875.9378661913831</v>
      </c>
      <c r="AF54" s="49">
        <f>AF36</f>
        <v>0.1390175752169806</v>
      </c>
      <c r="AG54" s="49">
        <f>AG36</f>
        <v>0.56187376588362259</v>
      </c>
      <c r="AH54" s="50">
        <f>AH36</f>
        <v>0.43812623411637736</v>
      </c>
    </row>
    <row r="55" spans="2:34" x14ac:dyDescent="0.25">
      <c r="B55" s="6" t="s">
        <v>20</v>
      </c>
      <c r="C55" s="9">
        <v>245.86780948787808</v>
      </c>
      <c r="D55" s="7">
        <v>260.19117477007489</v>
      </c>
      <c r="E55" s="7">
        <v>226.43419738559533</v>
      </c>
      <c r="F55" s="7">
        <v>281.88606424993469</v>
      </c>
      <c r="G55" s="7">
        <v>283.45343899501017</v>
      </c>
      <c r="H55" s="7">
        <v>285.25656236107778</v>
      </c>
      <c r="I55" s="7">
        <v>286.03743614837077</v>
      </c>
      <c r="J55" s="8">
        <v>289.77819332887753</v>
      </c>
      <c r="K55" s="7">
        <v>264.47730753589406</v>
      </c>
      <c r="L55" s="8">
        <v>265.53449124350033</v>
      </c>
      <c r="N55" s="6" t="s">
        <v>27</v>
      </c>
      <c r="O55" s="9">
        <f t="shared" ref="O55:X55" si="29">O10-O40</f>
        <v>3314.0874088532191</v>
      </c>
      <c r="P55" s="7">
        <f t="shared" si="29"/>
        <v>3254.5147598938738</v>
      </c>
      <c r="Q55" s="7">
        <f t="shared" si="29"/>
        <v>3314.1648808095206</v>
      </c>
      <c r="R55" s="7">
        <f t="shared" si="29"/>
        <v>3260.2933383535301</v>
      </c>
      <c r="S55" s="7">
        <f t="shared" si="29"/>
        <v>3347.8044702391126</v>
      </c>
      <c r="T55" s="7">
        <f t="shared" si="29"/>
        <v>3061.2835134828442</v>
      </c>
      <c r="U55" s="7">
        <f t="shared" si="29"/>
        <v>3268.7387542479592</v>
      </c>
      <c r="V55" s="8">
        <f t="shared" si="29"/>
        <v>3424.0447262181269</v>
      </c>
      <c r="W55" s="7">
        <f t="shared" si="29"/>
        <v>3557.3187586406307</v>
      </c>
      <c r="X55" s="8">
        <f t="shared" si="29"/>
        <v>3994.8094036982338</v>
      </c>
      <c r="Z55" s="33">
        <f t="shared" si="25"/>
        <v>63.138526131546101</v>
      </c>
      <c r="AA55" s="72"/>
      <c r="AD55" s="54" t="s">
        <v>49</v>
      </c>
      <c r="AE55" s="42">
        <f>AE41</f>
        <v>2627.0728048464216</v>
      </c>
      <c r="AF55" s="49">
        <f>AF41</f>
        <v>0.19468091018903871</v>
      </c>
      <c r="AG55" s="49">
        <f>AG41</f>
        <v>0.69568962381646338</v>
      </c>
      <c r="AH55" s="50">
        <f>AH41</f>
        <v>0.30431037618353657</v>
      </c>
    </row>
    <row r="56" spans="2:34" x14ac:dyDescent="0.25">
      <c r="B56" s="6" t="s">
        <v>21</v>
      </c>
      <c r="C56" s="9">
        <v>75.0056844220735</v>
      </c>
      <c r="D56" s="7">
        <v>65.467918432213878</v>
      </c>
      <c r="E56" s="7">
        <v>69.726860771333151</v>
      </c>
      <c r="F56" s="7">
        <v>73.865567156309965</v>
      </c>
      <c r="G56" s="7">
        <v>67.294850924220668</v>
      </c>
      <c r="H56" s="7">
        <v>64.350562437006374</v>
      </c>
      <c r="I56" s="7">
        <v>75.261334297035788</v>
      </c>
      <c r="J56" s="8">
        <v>71.313730917148575</v>
      </c>
      <c r="K56" s="7">
        <v>75.275118757700398</v>
      </c>
      <c r="L56" s="8">
        <v>75.396951065179479</v>
      </c>
      <c r="N56" s="6" t="s">
        <v>28</v>
      </c>
      <c r="O56" s="9">
        <f t="shared" ref="O56:X56" si="30">O11-O41</f>
        <v>800.58013354159971</v>
      </c>
      <c r="P56" s="7">
        <f t="shared" si="30"/>
        <v>691.05329568345451</v>
      </c>
      <c r="Q56" s="7">
        <f t="shared" si="30"/>
        <v>681.98847520556842</v>
      </c>
      <c r="R56" s="7">
        <f t="shared" si="30"/>
        <v>740.19177569058274</v>
      </c>
      <c r="S56" s="7">
        <f t="shared" si="30"/>
        <v>690.23311141311251</v>
      </c>
      <c r="T56" s="7">
        <f t="shared" si="30"/>
        <v>661.09961722963089</v>
      </c>
      <c r="U56" s="7">
        <f t="shared" si="30"/>
        <v>770.8267874471162</v>
      </c>
      <c r="V56" s="8">
        <f t="shared" si="30"/>
        <v>787.48051788369685</v>
      </c>
      <c r="W56" s="7">
        <f t="shared" si="30"/>
        <v>782.4866255878942</v>
      </c>
      <c r="X56" s="8">
        <f t="shared" si="30"/>
        <v>799.44551350435313</v>
      </c>
      <c r="Z56" s="34">
        <f t="shared" si="25"/>
        <v>30.431037618353656</v>
      </c>
      <c r="AA56" s="73"/>
      <c r="AD56" s="54" t="s">
        <v>43</v>
      </c>
      <c r="AE56" s="42">
        <f>AE35</f>
        <v>433.045797182564</v>
      </c>
      <c r="AF56" s="49">
        <f>AF35</f>
        <v>3.2091135728523491E-2</v>
      </c>
      <c r="AG56" s="49">
        <f>AG35</f>
        <v>0.75013793678907781</v>
      </c>
      <c r="AH56" s="50">
        <f>AH35</f>
        <v>0.24986206321092222</v>
      </c>
    </row>
    <row r="57" spans="2:34" ht="15.75" thickBot="1" x14ac:dyDescent="0.3">
      <c r="B57" s="62" t="s">
        <v>22</v>
      </c>
      <c r="C57" s="10">
        <v>448.61244665033831</v>
      </c>
      <c r="D57" s="63">
        <v>400.95916397392875</v>
      </c>
      <c r="E57" s="63">
        <v>355.3558947229817</v>
      </c>
      <c r="F57" s="63">
        <v>372.96746160319424</v>
      </c>
      <c r="G57" s="63">
        <v>362.00196559551489</v>
      </c>
      <c r="H57" s="63">
        <v>302.95434143009754</v>
      </c>
      <c r="I57" s="63">
        <v>338.31671646148777</v>
      </c>
      <c r="J57" s="64">
        <v>369.06948555357883</v>
      </c>
      <c r="K57" s="63">
        <v>202.80427189402033</v>
      </c>
      <c r="L57" s="64">
        <v>220.58756283871901</v>
      </c>
      <c r="N57" s="21" t="s">
        <v>0</v>
      </c>
      <c r="O57" s="22">
        <f t="shared" ref="O57:X57" si="31">SUM(O50:O56)</f>
        <v>6096.3347407084839</v>
      </c>
      <c r="P57" s="23">
        <f t="shared" si="31"/>
        <v>5970.33911254759</v>
      </c>
      <c r="Q57" s="23">
        <f t="shared" si="31"/>
        <v>5990.57418607827</v>
      </c>
      <c r="R57" s="23">
        <f t="shared" si="31"/>
        <v>6003.4466012182766</v>
      </c>
      <c r="S57" s="23">
        <f t="shared" si="31"/>
        <v>6035.9612660476923</v>
      </c>
      <c r="T57" s="23">
        <f t="shared" si="31"/>
        <v>5740.666667779753</v>
      </c>
      <c r="U57" s="23">
        <f t="shared" si="31"/>
        <v>6051.5177568042109</v>
      </c>
      <c r="V57" s="24">
        <f t="shared" si="31"/>
        <v>6284.9247172033438</v>
      </c>
      <c r="W57" s="23">
        <f t="shared" si="31"/>
        <v>6323.1987310858021</v>
      </c>
      <c r="X57" s="24">
        <f t="shared" si="31"/>
        <v>6876.565765107589</v>
      </c>
      <c r="Z57" s="35" t="s">
        <v>37</v>
      </c>
      <c r="AA57" s="36">
        <f>X57/X12*100</f>
        <v>50.959230351600063</v>
      </c>
      <c r="AD57" s="43" t="s">
        <v>50</v>
      </c>
      <c r="AE57" s="55">
        <f>SUM(AE50:AE56)</f>
        <v>13494.249653422547</v>
      </c>
      <c r="AF57" s="58">
        <f>SUM(AF50:AF56)</f>
        <v>1</v>
      </c>
      <c r="AG57" s="58">
        <f>AG42</f>
        <v>0.4904076964839994</v>
      </c>
      <c r="AH57" s="58">
        <f>AH42</f>
        <v>0.5095923035160006</v>
      </c>
    </row>
    <row r="58" spans="2:34" x14ac:dyDescent="0.25">
      <c r="B58" s="17" t="s">
        <v>25</v>
      </c>
      <c r="C58" s="2"/>
      <c r="D58" s="2"/>
      <c r="E58" s="2"/>
      <c r="F58" s="2"/>
      <c r="G58" s="2"/>
      <c r="H58" s="2"/>
      <c r="I58" s="2"/>
      <c r="J58" s="2"/>
      <c r="K58" s="2"/>
      <c r="L58" s="2"/>
      <c r="N58" s="17" t="s">
        <v>25</v>
      </c>
      <c r="O58" s="19"/>
      <c r="P58" s="20"/>
      <c r="Q58" s="20"/>
      <c r="R58" s="20"/>
      <c r="S58" s="20"/>
      <c r="T58" s="20"/>
      <c r="U58" s="20"/>
      <c r="V58" s="20"/>
      <c r="W58" s="20"/>
      <c r="X58" s="20"/>
      <c r="AD58" s="17" t="s">
        <v>52</v>
      </c>
      <c r="AE58" s="37"/>
      <c r="AF58" s="37"/>
      <c r="AG58" s="37"/>
      <c r="AH58" s="37"/>
    </row>
    <row r="59" spans="2:34" x14ac:dyDescent="0.25">
      <c r="AD59" s="66" t="s">
        <v>55</v>
      </c>
      <c r="AE59" s="37"/>
      <c r="AF59" s="37"/>
      <c r="AG59" s="37"/>
      <c r="AH59" s="37"/>
    </row>
    <row r="60" spans="2:34" s="31" customFormat="1" ht="15.75" thickBot="1" x14ac:dyDescent="0.3"/>
    <row r="62" spans="2:34" ht="15.75" thickBot="1" x14ac:dyDescent="0.3">
      <c r="N62" s="11" t="s">
        <v>31</v>
      </c>
      <c r="X62" s="12" t="s">
        <v>26</v>
      </c>
    </row>
    <row r="63" spans="2:34" x14ac:dyDescent="0.25">
      <c r="N63" s="69" t="s">
        <v>29</v>
      </c>
      <c r="O63" s="67" t="s">
        <v>23</v>
      </c>
      <c r="P63" s="68"/>
      <c r="Q63" s="68"/>
      <c r="R63" s="68"/>
      <c r="S63" s="68"/>
      <c r="T63" s="68"/>
      <c r="U63" s="68"/>
      <c r="V63" s="68"/>
      <c r="W63" s="68"/>
      <c r="X63" s="68"/>
    </row>
    <row r="64" spans="2:34" ht="15.75" thickBot="1" x14ac:dyDescent="0.3">
      <c r="N64" s="70"/>
      <c r="O64" s="3">
        <v>2015</v>
      </c>
      <c r="P64" s="4">
        <v>2016</v>
      </c>
      <c r="Q64" s="4">
        <v>2017</v>
      </c>
      <c r="R64" s="4">
        <v>2018</v>
      </c>
      <c r="S64" s="4">
        <v>2019</v>
      </c>
      <c r="T64" s="5">
        <v>2020</v>
      </c>
      <c r="U64" s="4">
        <v>2021</v>
      </c>
      <c r="V64" s="5">
        <v>2022</v>
      </c>
      <c r="W64" s="4">
        <v>2023</v>
      </c>
      <c r="X64" s="5">
        <v>2024</v>
      </c>
    </row>
    <row r="65" spans="14:24" x14ac:dyDescent="0.25">
      <c r="N65" s="6" t="s">
        <v>1</v>
      </c>
      <c r="O65" s="25">
        <f>O35/O5</f>
        <v>0.68021938144395178</v>
      </c>
      <c r="P65" s="26">
        <f t="shared" ref="P65:X65" si="32">P35/P5</f>
        <v>0.69063222039211347</v>
      </c>
      <c r="Q65" s="26">
        <f t="shared" si="32"/>
        <v>0.68767400181359395</v>
      </c>
      <c r="R65" s="26">
        <f t="shared" si="32"/>
        <v>0.69400878597828486</v>
      </c>
      <c r="S65" s="26">
        <f t="shared" si="32"/>
        <v>0.70113285676972326</v>
      </c>
      <c r="T65" s="26">
        <f t="shared" si="32"/>
        <v>0.71009978290091968</v>
      </c>
      <c r="U65" s="26">
        <f t="shared" si="32"/>
        <v>0.71287870200218106</v>
      </c>
      <c r="V65" s="27">
        <f t="shared" si="32"/>
        <v>0.71263850818490815</v>
      </c>
      <c r="W65" s="26">
        <f t="shared" si="32"/>
        <v>0.72525814879612727</v>
      </c>
      <c r="X65" s="27">
        <f t="shared" si="32"/>
        <v>0.75013793678907781</v>
      </c>
    </row>
    <row r="66" spans="14:24" x14ac:dyDescent="0.25">
      <c r="N66" s="6" t="s">
        <v>2</v>
      </c>
      <c r="O66" s="25">
        <f t="shared" ref="O66:O71" si="33">O36/O6</f>
        <v>0.53827850760015949</v>
      </c>
      <c r="P66" s="26">
        <f t="shared" ref="P66:X66" si="34">P36/P6</f>
        <v>0.53894771720898427</v>
      </c>
      <c r="Q66" s="26">
        <f t="shared" si="34"/>
        <v>0.53934546600547439</v>
      </c>
      <c r="R66" s="26">
        <f t="shared" si="34"/>
        <v>0.54091952521384135</v>
      </c>
      <c r="S66" s="26">
        <f t="shared" si="34"/>
        <v>0.54194548048945712</v>
      </c>
      <c r="T66" s="26">
        <f t="shared" si="34"/>
        <v>0.54479058532559976</v>
      </c>
      <c r="U66" s="26">
        <f t="shared" si="34"/>
        <v>0.54527319041169386</v>
      </c>
      <c r="V66" s="27">
        <f t="shared" si="34"/>
        <v>0.54835176235760497</v>
      </c>
      <c r="W66" s="26">
        <f t="shared" si="34"/>
        <v>0.55540315735335344</v>
      </c>
      <c r="X66" s="27">
        <f t="shared" si="34"/>
        <v>0.56187376588362259</v>
      </c>
    </row>
    <row r="67" spans="14:24" x14ac:dyDescent="0.25">
      <c r="N67" s="6" t="s">
        <v>3</v>
      </c>
      <c r="O67" s="25">
        <f t="shared" si="33"/>
        <v>0.54285156348016472</v>
      </c>
      <c r="P67" s="26">
        <f t="shared" ref="P67:X67" si="35">P37/P7</f>
        <v>0.54287719511837929</v>
      </c>
      <c r="Q67" s="26">
        <f t="shared" si="35"/>
        <v>0.54318020497178554</v>
      </c>
      <c r="R67" s="26">
        <f t="shared" si="35"/>
        <v>0.54342519070784434</v>
      </c>
      <c r="S67" s="26">
        <f t="shared" si="35"/>
        <v>0.54388496412931697</v>
      </c>
      <c r="T67" s="26">
        <f t="shared" si="35"/>
        <v>0.54316742827648012</v>
      </c>
      <c r="U67" s="26">
        <f t="shared" si="35"/>
        <v>0.54335556377524163</v>
      </c>
      <c r="V67" s="27">
        <f t="shared" si="35"/>
        <v>0.54363832534599621</v>
      </c>
      <c r="W67" s="26">
        <f t="shared" si="35"/>
        <v>0.54099137045455048</v>
      </c>
      <c r="X67" s="27">
        <f t="shared" si="35"/>
        <v>0.54122875209669941</v>
      </c>
    </row>
    <row r="68" spans="14:24" x14ac:dyDescent="0.25">
      <c r="N68" s="6" t="s">
        <v>4</v>
      </c>
      <c r="O68" s="25">
        <f t="shared" si="33"/>
        <v>0.52402114411391254</v>
      </c>
      <c r="P68" s="26">
        <f t="shared" ref="P68:X68" si="36">P38/P8</f>
        <v>0.5241409811753508</v>
      </c>
      <c r="Q68" s="26">
        <f t="shared" si="36"/>
        <v>0.52383954901810215</v>
      </c>
      <c r="R68" s="26">
        <f t="shared" si="36"/>
        <v>0.52399732418031619</v>
      </c>
      <c r="S68" s="26">
        <f t="shared" si="36"/>
        <v>0.523910809290423</v>
      </c>
      <c r="T68" s="26">
        <f t="shared" si="36"/>
        <v>0.52370616901902423</v>
      </c>
      <c r="U68" s="26">
        <f t="shared" si="36"/>
        <v>0.52371614529864929</v>
      </c>
      <c r="V68" s="27">
        <f t="shared" si="36"/>
        <v>0.52370677333002036</v>
      </c>
      <c r="W68" s="26">
        <f t="shared" si="36"/>
        <v>0.52368376553716778</v>
      </c>
      <c r="X68" s="27">
        <f t="shared" si="36"/>
        <v>0.52368443148857846</v>
      </c>
    </row>
    <row r="69" spans="14:24" x14ac:dyDescent="0.25">
      <c r="N69" s="6" t="s">
        <v>5</v>
      </c>
      <c r="O69" s="25">
        <f t="shared" si="33"/>
        <v>0.46525579574230991</v>
      </c>
      <c r="P69" s="26">
        <f t="shared" ref="P69:X69" si="37">P39/P9</f>
        <v>0.46152212292698058</v>
      </c>
      <c r="Q69" s="26">
        <f t="shared" si="37"/>
        <v>0.46269115328034488</v>
      </c>
      <c r="R69" s="26">
        <f t="shared" si="37"/>
        <v>0.46162411538739123</v>
      </c>
      <c r="S69" s="26">
        <f t="shared" si="37"/>
        <v>0.46118205938689594</v>
      </c>
      <c r="T69" s="26">
        <f t="shared" si="37"/>
        <v>0.4640540171934629</v>
      </c>
      <c r="U69" s="26">
        <f t="shared" si="37"/>
        <v>0.46642693727535989</v>
      </c>
      <c r="V69" s="27">
        <f t="shared" si="37"/>
        <v>0.46683409736438652</v>
      </c>
      <c r="W69" s="26">
        <f t="shared" si="37"/>
        <v>0.4688166815505288</v>
      </c>
      <c r="X69" s="27">
        <f t="shared" si="37"/>
        <v>0.46504441927955964</v>
      </c>
    </row>
    <row r="70" spans="14:24" x14ac:dyDescent="0.25">
      <c r="N70" s="6" t="s">
        <v>27</v>
      </c>
      <c r="O70" s="25">
        <f t="shared" si="33"/>
        <v>0.36010584849016031</v>
      </c>
      <c r="P70" s="26">
        <f t="shared" ref="P70:X70" si="38">P40/P10</f>
        <v>0.36073207196922213</v>
      </c>
      <c r="Q70" s="26">
        <f t="shared" si="38"/>
        <v>0.3594190289963074</v>
      </c>
      <c r="R70" s="26">
        <f t="shared" si="38"/>
        <v>0.3608752498118496</v>
      </c>
      <c r="S70" s="26">
        <f t="shared" si="38"/>
        <v>0.3609817957762812</v>
      </c>
      <c r="T70" s="26">
        <f t="shared" si="38"/>
        <v>0.36381875769929933</v>
      </c>
      <c r="U70" s="26">
        <f t="shared" si="38"/>
        <v>0.36587320073103918</v>
      </c>
      <c r="V70" s="27">
        <f t="shared" si="38"/>
        <v>0.3619797810992913</v>
      </c>
      <c r="W70" s="26">
        <f t="shared" si="38"/>
        <v>0.36095045546016408</v>
      </c>
      <c r="X70" s="27">
        <f t="shared" si="38"/>
        <v>0.36861473868453898</v>
      </c>
    </row>
    <row r="71" spans="14:24" x14ac:dyDescent="0.25">
      <c r="N71" s="6" t="s">
        <v>28</v>
      </c>
      <c r="O71" s="25">
        <f t="shared" si="33"/>
        <v>0.66618674409715295</v>
      </c>
      <c r="P71" s="26">
        <f t="shared" ref="P71:X71" si="39">P41/P11</f>
        <v>0.67552426912115227</v>
      </c>
      <c r="Q71" s="26">
        <f t="shared" si="39"/>
        <v>0.67110068963989944</v>
      </c>
      <c r="R71" s="26">
        <f t="shared" si="39"/>
        <v>0.67293894321242942</v>
      </c>
      <c r="S71" s="26">
        <f t="shared" si="39"/>
        <v>0.67920432441014156</v>
      </c>
      <c r="T71" s="26">
        <f t="shared" si="39"/>
        <v>0.67839514277920365</v>
      </c>
      <c r="U71" s="26">
        <f t="shared" si="39"/>
        <v>0.67057270891590359</v>
      </c>
      <c r="V71" s="27">
        <f t="shared" si="39"/>
        <v>0.66778985436006877</v>
      </c>
      <c r="W71" s="26">
        <f t="shared" si="39"/>
        <v>0.69292359789679414</v>
      </c>
      <c r="X71" s="27">
        <f t="shared" si="39"/>
        <v>0.69568962381646338</v>
      </c>
    </row>
    <row r="72" spans="14:24" ht="15.75" thickBot="1" x14ac:dyDescent="0.3">
      <c r="N72" s="21" t="s">
        <v>0</v>
      </c>
      <c r="O72" s="59">
        <f t="shared" ref="O72:X72" si="40">O42/O12</f>
        <v>0.48447427694178813</v>
      </c>
      <c r="P72" s="60">
        <f t="shared" si="40"/>
        <v>0.48267400522447207</v>
      </c>
      <c r="Q72" s="60">
        <f t="shared" si="40"/>
        <v>0.47750052398107079</v>
      </c>
      <c r="R72" s="60">
        <f t="shared" si="40"/>
        <v>0.48200620608246442</v>
      </c>
      <c r="S72" s="60">
        <f t="shared" si="40"/>
        <v>0.48118212682798295</v>
      </c>
      <c r="T72" s="60">
        <f t="shared" si="40"/>
        <v>0.48765734308574787</v>
      </c>
      <c r="U72" s="60">
        <f t="shared" si="40"/>
        <v>0.48773665633464519</v>
      </c>
      <c r="V72" s="61">
        <f t="shared" si="40"/>
        <v>0.48416772736650493</v>
      </c>
      <c r="W72" s="60">
        <f t="shared" si="40"/>
        <v>0.49076745613539169</v>
      </c>
      <c r="X72" s="61">
        <f t="shared" si="40"/>
        <v>0.49040769648399934</v>
      </c>
    </row>
    <row r="73" spans="14:24" x14ac:dyDescent="0.25">
      <c r="N73" s="17" t="s">
        <v>25</v>
      </c>
      <c r="O73" s="19"/>
      <c r="P73" s="20"/>
      <c r="Q73" s="20"/>
      <c r="R73" s="20"/>
      <c r="S73" s="20"/>
      <c r="T73" s="20"/>
      <c r="U73" s="20"/>
      <c r="V73" s="20"/>
      <c r="W73" s="20"/>
      <c r="X73" s="20"/>
    </row>
    <row r="77" spans="14:24" ht="15.75" thickBot="1" x14ac:dyDescent="0.3">
      <c r="N77" s="11" t="s">
        <v>36</v>
      </c>
      <c r="X77" s="12" t="s">
        <v>26</v>
      </c>
    </row>
    <row r="78" spans="14:24" x14ac:dyDescent="0.25">
      <c r="N78" s="69" t="s">
        <v>29</v>
      </c>
      <c r="O78" s="67" t="s">
        <v>23</v>
      </c>
      <c r="P78" s="68"/>
      <c r="Q78" s="68"/>
      <c r="R78" s="68"/>
      <c r="S78" s="68"/>
      <c r="T78" s="68"/>
      <c r="U78" s="68"/>
      <c r="V78" s="68"/>
      <c r="W78" s="68"/>
      <c r="X78" s="68"/>
    </row>
    <row r="79" spans="14:24" ht="15.75" thickBot="1" x14ac:dyDescent="0.3">
      <c r="N79" s="70"/>
      <c r="O79" s="3">
        <v>2015</v>
      </c>
      <c r="P79" s="4">
        <v>2016</v>
      </c>
      <c r="Q79" s="4">
        <v>2017</v>
      </c>
      <c r="R79" s="4">
        <v>2018</v>
      </c>
      <c r="S79" s="4">
        <v>2019</v>
      </c>
      <c r="T79" s="5">
        <v>2020</v>
      </c>
      <c r="U79" s="4">
        <v>2021</v>
      </c>
      <c r="V79" s="5">
        <v>2022</v>
      </c>
      <c r="W79" s="4">
        <v>2023</v>
      </c>
      <c r="X79" s="5">
        <v>2024</v>
      </c>
    </row>
    <row r="80" spans="14:24" x14ac:dyDescent="0.25">
      <c r="N80" s="6" t="s">
        <v>1</v>
      </c>
      <c r="O80" s="25">
        <f>O50/O5</f>
        <v>0.31978061855604822</v>
      </c>
      <c r="P80" s="26">
        <f t="shared" ref="P80:X80" si="41">P50/P5</f>
        <v>0.30936777960788653</v>
      </c>
      <c r="Q80" s="26">
        <f t="shared" si="41"/>
        <v>0.31232599818640605</v>
      </c>
      <c r="R80" s="26">
        <f t="shared" si="41"/>
        <v>0.3059912140217152</v>
      </c>
      <c r="S80" s="26">
        <f t="shared" si="41"/>
        <v>0.29886714323027674</v>
      </c>
      <c r="T80" s="26">
        <f t="shared" si="41"/>
        <v>0.28990021709908032</v>
      </c>
      <c r="U80" s="26">
        <f t="shared" si="41"/>
        <v>0.28712129799781894</v>
      </c>
      <c r="V80" s="27">
        <f t="shared" si="41"/>
        <v>0.28736149181509185</v>
      </c>
      <c r="W80" s="26">
        <f t="shared" si="41"/>
        <v>0.27474185120387273</v>
      </c>
      <c r="X80" s="27">
        <f t="shared" si="41"/>
        <v>0.24986206321092222</v>
      </c>
    </row>
    <row r="81" spans="14:24" x14ac:dyDescent="0.25">
      <c r="N81" s="6" t="s">
        <v>2</v>
      </c>
      <c r="O81" s="25">
        <f t="shared" ref="O81:O86" si="42">O51/O6</f>
        <v>0.46172149239984056</v>
      </c>
      <c r="P81" s="26">
        <f t="shared" ref="P81:X81" si="43">P51/P6</f>
        <v>0.46105228279101568</v>
      </c>
      <c r="Q81" s="26">
        <f t="shared" si="43"/>
        <v>0.46065453399452555</v>
      </c>
      <c r="R81" s="26">
        <f t="shared" si="43"/>
        <v>0.4590804747861586</v>
      </c>
      <c r="S81" s="26">
        <f t="shared" si="43"/>
        <v>0.45805451951054282</v>
      </c>
      <c r="T81" s="26">
        <f t="shared" si="43"/>
        <v>0.45520941467440029</v>
      </c>
      <c r="U81" s="26">
        <f t="shared" si="43"/>
        <v>0.45472680958830614</v>
      </c>
      <c r="V81" s="27">
        <f t="shared" si="43"/>
        <v>0.45164823764239498</v>
      </c>
      <c r="W81" s="26">
        <f t="shared" si="43"/>
        <v>0.44459684264664656</v>
      </c>
      <c r="X81" s="27">
        <f t="shared" si="43"/>
        <v>0.43812623411637736</v>
      </c>
    </row>
    <row r="82" spans="14:24" x14ac:dyDescent="0.25">
      <c r="N82" s="6" t="s">
        <v>3</v>
      </c>
      <c r="O82" s="25">
        <f t="shared" si="42"/>
        <v>0.45714843651983522</v>
      </c>
      <c r="P82" s="26">
        <f t="shared" ref="P82:X82" si="44">P52/P7</f>
        <v>0.45712280488162071</v>
      </c>
      <c r="Q82" s="26">
        <f t="shared" si="44"/>
        <v>0.45681979502821446</v>
      </c>
      <c r="R82" s="26">
        <f t="shared" si="44"/>
        <v>0.45657480929215566</v>
      </c>
      <c r="S82" s="26">
        <f t="shared" si="44"/>
        <v>0.45611503587068297</v>
      </c>
      <c r="T82" s="26">
        <f t="shared" si="44"/>
        <v>0.45683257172351993</v>
      </c>
      <c r="U82" s="26">
        <f t="shared" si="44"/>
        <v>0.45664443622475837</v>
      </c>
      <c r="V82" s="27">
        <f t="shared" si="44"/>
        <v>0.45636167465400379</v>
      </c>
      <c r="W82" s="26">
        <f t="shared" si="44"/>
        <v>0.45900862954544952</v>
      </c>
      <c r="X82" s="27">
        <f t="shared" si="44"/>
        <v>0.45877124790330065</v>
      </c>
    </row>
    <row r="83" spans="14:24" x14ac:dyDescent="0.25">
      <c r="N83" s="6" t="s">
        <v>4</v>
      </c>
      <c r="O83" s="25">
        <f t="shared" si="42"/>
        <v>0.4759788558860874</v>
      </c>
      <c r="P83" s="26">
        <f t="shared" ref="P83:X83" si="45">P53/P8</f>
        <v>0.47585901882464915</v>
      </c>
      <c r="Q83" s="26">
        <f t="shared" si="45"/>
        <v>0.4761604509818978</v>
      </c>
      <c r="R83" s="26">
        <f t="shared" si="45"/>
        <v>0.47600267581968386</v>
      </c>
      <c r="S83" s="26">
        <f t="shared" si="45"/>
        <v>0.476089190709577</v>
      </c>
      <c r="T83" s="26">
        <f t="shared" si="45"/>
        <v>0.47629383098097577</v>
      </c>
      <c r="U83" s="26">
        <f t="shared" si="45"/>
        <v>0.47628385470135071</v>
      </c>
      <c r="V83" s="27">
        <f t="shared" si="45"/>
        <v>0.47629322666997959</v>
      </c>
      <c r="W83" s="26">
        <f t="shared" si="45"/>
        <v>0.47631623446283228</v>
      </c>
      <c r="X83" s="27">
        <f t="shared" si="45"/>
        <v>0.47631556851142148</v>
      </c>
    </row>
    <row r="84" spans="14:24" x14ac:dyDescent="0.25">
      <c r="N84" s="6" t="s">
        <v>5</v>
      </c>
      <c r="O84" s="25">
        <f t="shared" si="42"/>
        <v>0.53474420425769009</v>
      </c>
      <c r="P84" s="26">
        <f t="shared" ref="P84:X84" si="46">P54/P9</f>
        <v>0.53847787707301942</v>
      </c>
      <c r="Q84" s="26">
        <f t="shared" si="46"/>
        <v>0.53730884671965506</v>
      </c>
      <c r="R84" s="26">
        <f t="shared" si="46"/>
        <v>0.53837588461260877</v>
      </c>
      <c r="S84" s="26">
        <f t="shared" si="46"/>
        <v>0.53881794061310406</v>
      </c>
      <c r="T84" s="26">
        <f t="shared" si="46"/>
        <v>0.53594598280653705</v>
      </c>
      <c r="U84" s="26">
        <f t="shared" si="46"/>
        <v>0.53357306272464011</v>
      </c>
      <c r="V84" s="27">
        <f t="shared" si="46"/>
        <v>0.53316590263561348</v>
      </c>
      <c r="W84" s="26">
        <f t="shared" si="46"/>
        <v>0.5311833184494712</v>
      </c>
      <c r="X84" s="27">
        <f t="shared" si="46"/>
        <v>0.53495558072044036</v>
      </c>
    </row>
    <row r="85" spans="14:24" x14ac:dyDescent="0.25">
      <c r="N85" s="6" t="s">
        <v>27</v>
      </c>
      <c r="O85" s="25">
        <f t="shared" si="42"/>
        <v>0.63989415150983975</v>
      </c>
      <c r="P85" s="26">
        <f t="shared" ref="P85:X85" si="47">P55/P10</f>
        <v>0.63926792803077781</v>
      </c>
      <c r="Q85" s="26">
        <f t="shared" si="47"/>
        <v>0.6405809710036926</v>
      </c>
      <c r="R85" s="26">
        <f t="shared" si="47"/>
        <v>0.6391247501881504</v>
      </c>
      <c r="S85" s="26">
        <f t="shared" si="47"/>
        <v>0.6390182042237188</v>
      </c>
      <c r="T85" s="26">
        <f t="shared" si="47"/>
        <v>0.63618124230070072</v>
      </c>
      <c r="U85" s="26">
        <f t="shared" si="47"/>
        <v>0.63412679926896076</v>
      </c>
      <c r="V85" s="27">
        <f t="shared" si="47"/>
        <v>0.6380202189007087</v>
      </c>
      <c r="W85" s="26">
        <f t="shared" si="47"/>
        <v>0.63904954453983587</v>
      </c>
      <c r="X85" s="27">
        <f t="shared" si="47"/>
        <v>0.63138526131546102</v>
      </c>
    </row>
    <row r="86" spans="14:24" x14ac:dyDescent="0.25">
      <c r="N86" s="6" t="s">
        <v>28</v>
      </c>
      <c r="O86" s="25">
        <f t="shared" si="42"/>
        <v>0.33381325590284705</v>
      </c>
      <c r="P86" s="26">
        <f t="shared" ref="P86:X86" si="48">P56/P11</f>
        <v>0.32447573087884779</v>
      </c>
      <c r="Q86" s="26">
        <f t="shared" si="48"/>
        <v>0.32889931036010056</v>
      </c>
      <c r="R86" s="26">
        <f t="shared" si="48"/>
        <v>0.32706105678757053</v>
      </c>
      <c r="S86" s="26">
        <f t="shared" si="48"/>
        <v>0.3207956755898585</v>
      </c>
      <c r="T86" s="26">
        <f t="shared" si="48"/>
        <v>0.3216048572207964</v>
      </c>
      <c r="U86" s="26">
        <f t="shared" si="48"/>
        <v>0.32942729108409646</v>
      </c>
      <c r="V86" s="27">
        <f t="shared" si="48"/>
        <v>0.33221014563993118</v>
      </c>
      <c r="W86" s="26">
        <f t="shared" si="48"/>
        <v>0.30707640210320586</v>
      </c>
      <c r="X86" s="27">
        <f t="shared" si="48"/>
        <v>0.30431037618353657</v>
      </c>
    </row>
    <row r="87" spans="14:24" ht="15.75" thickBot="1" x14ac:dyDescent="0.3">
      <c r="N87" s="21" t="s">
        <v>0</v>
      </c>
      <c r="O87" s="28">
        <f t="shared" ref="O87:X87" si="49">O57/O12</f>
        <v>0.51552572305821198</v>
      </c>
      <c r="P87" s="29">
        <f t="shared" si="49"/>
        <v>0.51732599477552788</v>
      </c>
      <c r="Q87" s="29">
        <f t="shared" si="49"/>
        <v>0.52249947601892932</v>
      </c>
      <c r="R87" s="29">
        <f t="shared" si="49"/>
        <v>0.51799379391753553</v>
      </c>
      <c r="S87" s="29">
        <f t="shared" si="49"/>
        <v>0.518817873172017</v>
      </c>
      <c r="T87" s="29">
        <f t="shared" si="49"/>
        <v>0.51234265691425196</v>
      </c>
      <c r="U87" s="29">
        <f t="shared" si="49"/>
        <v>0.51226334366535486</v>
      </c>
      <c r="V87" s="30">
        <f t="shared" si="49"/>
        <v>0.51583227263349507</v>
      </c>
      <c r="W87" s="29">
        <f t="shared" si="49"/>
        <v>0.50923254386460814</v>
      </c>
      <c r="X87" s="30">
        <f t="shared" si="49"/>
        <v>0.5095923035160006</v>
      </c>
    </row>
    <row r="88" spans="14:24" x14ac:dyDescent="0.25">
      <c r="N88" s="17" t="s">
        <v>25</v>
      </c>
      <c r="O88" s="19"/>
      <c r="P88" s="20"/>
      <c r="Q88" s="20"/>
      <c r="R88" s="20"/>
      <c r="S88" s="20"/>
      <c r="T88" s="20"/>
      <c r="U88" s="20"/>
      <c r="V88" s="20"/>
      <c r="W88" s="20"/>
      <c r="X88" s="20"/>
    </row>
  </sheetData>
  <mergeCells count="30">
    <mergeCell ref="AD33:AD34"/>
    <mergeCell ref="AE33:AF33"/>
    <mergeCell ref="AG33:AH33"/>
    <mergeCell ref="AD48:AD49"/>
    <mergeCell ref="AE48:AF48"/>
    <mergeCell ref="AG48:AH48"/>
    <mergeCell ref="AA50:AA56"/>
    <mergeCell ref="N78:N79"/>
    <mergeCell ref="O78:X78"/>
    <mergeCell ref="Z32:AA32"/>
    <mergeCell ref="Z33:Z34"/>
    <mergeCell ref="AA33:AA34"/>
    <mergeCell ref="AA35:AA41"/>
    <mergeCell ref="N48:N49"/>
    <mergeCell ref="O48:X48"/>
    <mergeCell ref="Z47:AA47"/>
    <mergeCell ref="Z48:Z49"/>
    <mergeCell ref="AA48:AA49"/>
    <mergeCell ref="N33:N34"/>
    <mergeCell ref="O33:X33"/>
    <mergeCell ref="N63:N64"/>
    <mergeCell ref="O63:X63"/>
    <mergeCell ref="O3:X3"/>
    <mergeCell ref="N18:N19"/>
    <mergeCell ref="O18:X18"/>
    <mergeCell ref="B33:B34"/>
    <mergeCell ref="C33:L33"/>
    <mergeCell ref="B3:B4"/>
    <mergeCell ref="C3:L3"/>
    <mergeCell ref="N3: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30c171da6ee245e3b0f3f5491d1d6bf9</vt:lpwstr>
  </property>
</Properties>
</file>